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2. № 3\На комиссию\"/>
    </mc:Choice>
  </mc:AlternateContent>
  <bookViews>
    <workbookView xWindow="0" yWindow="0" windowWidth="28800" windowHeight="11835" activeTab="2"/>
  </bookViews>
  <sheets>
    <sheet name="СМП" sheetId="3" r:id="rId1"/>
    <sheet name="Подушевое АПП" sheetId="1" r:id="rId2"/>
    <sheet name="Подушевое ПП" sheetId="2" r:id="rId3"/>
  </sheets>
  <definedNames>
    <definedName name="_xlnm._FilterDatabase" localSheetId="1" hidden="1">'Подушевое АПП'!$A$7:$N$27</definedName>
    <definedName name="_xlnm._FilterDatabase" localSheetId="2" hidden="1">'Подушевое ПП'!$A$7:$S$29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PrintArea" localSheetId="1" hidden="1">'Подушевое АПП'!$B$1:$N$39</definedName>
    <definedName name="Z_C581C282_CB88_4D6E_8EF4_E37BB2DF46D9_.wvu.PrintArea" localSheetId="2" hidden="1">'Подушевое ПП'!$B$1:$S$42</definedName>
    <definedName name="_xlnm.Print_Titles" localSheetId="1">'Подушевое АПП'!$6:$8</definedName>
    <definedName name="_xlnm.Print_Titles" localSheetId="2">'Подушевое ПП'!$6:$8</definedName>
    <definedName name="_xlnm.Print_Titles" localSheetId="0">СМП!$6:$8</definedName>
    <definedName name="_xlnm.Print_Area" localSheetId="1">'Подушевое АПП'!$A$1:$N$40</definedName>
    <definedName name="_xlnm.Print_Area" localSheetId="2">'Подушевое ПП'!$A$1:$S$42</definedName>
    <definedName name="_xlnm.Print_Area" localSheetId="0">СМП!$A$1:$N$50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<sst xmlns="http://schemas.openxmlformats.org/spreadsheetml/2006/main" count="206" uniqueCount="111">
  <si>
    <t>Приложение 48
к Тарифному соглашению
 в системе обязательного медицинского страхования
Ханты-Мансийского автономного округа - Югры на 2024 год
от 29.12.2023</t>
  </si>
  <si>
    <t>Расчет размера подушевого норматива финансирования при оплате медицинской помощи, оказанной в амбулаторных условиях</t>
  </si>
  <si>
    <t>Код МО</t>
  </si>
  <si>
    <t>Наименование МО</t>
  </si>
  <si>
    <t>Среднемесячная численность прикрепленных к МО лиц 
за январь 2024 года</t>
  </si>
  <si>
    <t>Дифференцированный подушевой норматив АПП</t>
  </si>
  <si>
    <t>Дифференцированный подушевой норматив АПП
с учетом доли субвенции</t>
  </si>
  <si>
    <t>Корректирующий коэфициент субъекта по группам МО 
(Кксуб)</t>
  </si>
  <si>
    <t>Дифференцированный подушевой норматив АПП с учетом доли субвенции и с учетом
Кксуб</t>
  </si>
  <si>
    <t>Сумма финансирования, руб.</t>
  </si>
  <si>
    <t>ООО "Альфа Страхование-ОМС"</t>
  </si>
  <si>
    <t>АО "СК" СОГАЗ-Мед"</t>
  </si>
  <si>
    <t>АСП ООО "Капитал МС"</t>
  </si>
  <si>
    <t>ИТОГО</t>
  </si>
  <si>
    <t>ИТОГО по подушевому финансированию</t>
  </si>
  <si>
    <t>6=3+4+5</t>
  </si>
  <si>
    <t>10=8*9</t>
  </si>
  <si>
    <t>11=3*10</t>
  </si>
  <si>
    <t>12=4*10</t>
  </si>
  <si>
    <t>13=5*10</t>
  </si>
  <si>
    <t>14=11+12+13</t>
  </si>
  <si>
    <t>АУ "Югорский центр профессиональной патологии"</t>
  </si>
  <si>
    <t>ЧУЗ "Клиническая больница "РЖД-Медицина" города Сургут</t>
  </si>
  <si>
    <t>БУ "Няганская городская поликлиника"</t>
  </si>
  <si>
    <t>БУ "Нижневартовская городская поликлиника"</t>
  </si>
  <si>
    <t>БУ "Когалымская городская больница"</t>
  </si>
  <si>
    <t>БУ "Пыть-Яхская окружная клиническая больница"</t>
  </si>
  <si>
    <t>БУ "Сургутская районная поликлиника"</t>
  </si>
  <si>
    <t>БУ "Мегионская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</si>
  <si>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</si>
  <si>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1"</t>
  </si>
  <si>
    <t>БУ "Нефтеюганская окружная клиническая больница им. В.И. Яцкив"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</si>
  <si>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</si>
  <si>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</si>
  <si>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"Центр общей врачебной практики"</t>
  </si>
  <si>
    <t>БУ "Окружная клиническая больница"</t>
  </si>
  <si>
    <t>БУ "Нижневартовская городская детская поликлиника"</t>
  </si>
  <si>
    <t>БУ "Няганская городская детская поликлиника"</t>
  </si>
  <si>
    <t>БУ "Сургутская городская клиническая поликлиника № 5"</t>
  </si>
  <si>
    <t>ВСЕГО по МО</t>
  </si>
  <si>
    <t>х</t>
  </si>
  <si>
    <t>Подписи сторон:</t>
  </si>
  <si>
    <t>Директор Департамента здравоохранения 
Ханты-Мансийского автономного округа-Югры</t>
  </si>
  <si>
    <t>А.А. Добровольский</t>
  </si>
  <si>
    <t>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</si>
  <si>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</si>
  <si>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Директор Ханты-Мансийского филиала 
ООО «АльфаСтрахование-ОМС»</t>
  </si>
  <si>
    <t>О.А. Томин</t>
  </si>
  <si>
    <t xml:space="preserve">Директор 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</si>
  <si>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</si>
  <si>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Председатель Ассоциации работников здравоохранения 
Ханты-Мансийского автономного округа-Югры</t>
  </si>
  <si>
    <t>В.А. Гильванов</t>
  </si>
  <si>
    <t>Председатель 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</si>
  <si>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</si>
  <si>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Приложение 49
к Тарифному соглашению
 в системе обязательного медицинского страхования
Ханты-Мансийского автономного округа - Югры на 2024 год
от 29.12.2023</t>
  </si>
  <si>
    <t>Расчет размера подушевого норматива финансирования при оплате медицинской помощи, оказанной по всем видам и условиям ее предоставления</t>
  </si>
  <si>
    <t>Дифференцированный подушевой норматив 
ПНП</t>
  </si>
  <si>
    <t>Дифференцированный подушевой норматив 
КС</t>
  </si>
  <si>
    <t>Дифференцированный подушевой норматив 
ДС</t>
  </si>
  <si>
    <t>Дифференцированный подушевой норматив 
ПП</t>
  </si>
  <si>
    <t>Дифференцированный подушевой норматив 
ПП с учетом доли субвенции</t>
  </si>
  <si>
    <t>Корректирующий коэфициент субъекта по группам МО 
Кксуб</t>
  </si>
  <si>
    <t>Дифференцированный подушевой норматив 
ПП с учетом доли субвенции и с учетом
Кксуб</t>
  </si>
  <si>
    <t>12=7+9+10+11</t>
  </si>
  <si>
    <t>13=8+9+10+11</t>
  </si>
  <si>
    <t>15=13*14</t>
  </si>
  <si>
    <t>16=3*15</t>
  </si>
  <si>
    <t>17=4*15</t>
  </si>
  <si>
    <t>18=5*15</t>
  </si>
  <si>
    <t>19=16+17+18</t>
  </si>
  <si>
    <t>БУ "Нижневартовская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</si>
  <si>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</si>
  <si>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</si>
  <si>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</si>
  <si>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"Нефтеюганская районная больница"</t>
  </si>
  <si>
    <t>БУ "Угутская участковая больница"</t>
  </si>
  <si>
    <t>БУ "Лангепасская городская больница"</t>
  </si>
  <si>
    <t>БУ "Радужнинская городская больница"</t>
  </si>
  <si>
    <t>БУ "Новоаганская районная больница"</t>
  </si>
  <si>
    <t>БУ "Покачевская городская больница"</t>
  </si>
  <si>
    <t>БУ "Урайская городская клиническая больница"</t>
  </si>
  <si>
    <t>БУ "Октябрьская районная больница"</t>
  </si>
  <si>
    <t>БУ "Ханты-Мансийская районная больница"</t>
  </si>
  <si>
    <t>БУ "Югорская городская больница"</t>
  </si>
  <si>
    <t>АУ "Советская районная больница"</t>
  </si>
  <si>
    <t>БУ "Кондинская районная больница"</t>
  </si>
  <si>
    <t>БУ "Пионерская районная больница"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</si>
  <si>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</si>
  <si>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</si>
  <si>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</si>
  <si>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Приложение 20
к Дополнительному соглашению 2
от 29.02.2024</t>
  </si>
  <si>
    <t>Приложение 47
к Тарифному соглашению
 в системе обязательного медицинского страхования
Ханты-Мансийского автономного округа - Югры на 2024 год
от 29.12.2023</t>
  </si>
  <si>
    <t>Расчет размера подушевого норматива финансирования при оплате медицинской помощи, оказанной вне медицинской организации (скорая медицинская помощь)</t>
  </si>
  <si>
    <t>Среднемесячная численность застрахованных лиц
за январь 2024 года</t>
  </si>
  <si>
    <t>Дифференцированный подушевой норматив СМП</t>
  </si>
  <si>
    <t>Дифференцированный подушевой норматив СМП
с учетом доли субвенции</t>
  </si>
  <si>
    <t>Корректирующий коэффициент субъекта по группам МО
(Кксуб)</t>
  </si>
  <si>
    <t>Дифференцированный подушевой норматив СМП
с учетом доли субвенции и с учетом Кксуб</t>
  </si>
  <si>
    <t>Сумма финансирования руб.</t>
  </si>
  <si>
    <t>АО
"СК"СОГАЗ-Мед"</t>
  </si>
  <si>
    <t>ООО "Капитал МС"</t>
  </si>
  <si>
    <t xml:space="preserve">ИТОГО </t>
  </si>
  <si>
    <t>ИТОГО финансирование          (руб.)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</si>
  <si>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</si>
  <si>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</si>
  <si>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</si>
  <si>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</si>
  <si>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</si>
  <si>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Х</t>
  </si>
  <si>
    <t>Приложение 21
к Дополнительному соглашению 2
от 29.02.2024</t>
  </si>
  <si>
    <t>Приложение 22
к Дополнительному соглашению 2
от 29.02.2024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</si>
</sst>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"/>
    <numFmt numFmtId="165" formatCode="_-* #,##0.00&quot;р.&quot;_-;\-* #,##0.00&quot;р.&quot;_-;_-* &quot;-&quot;??&quot;р.&quot;_-;_-@_-"/>
    <numFmt numFmtId="166" formatCode="#,##0_р_."/>
    <numFmt numFmtId="167" formatCode="_-* #,##0.00_р_._-;\-* #,##0.00_р_._-;_-* &quot;-&quot;??_р_._-;_-@_-"/>
    <numFmt numFmtId="168" formatCode="#,##0.00000000000_ ;\-#,##0.000000000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" fillId="0" borderId="0"/>
    <xf numFmtId="165" fontId="2" fillId="0" borderId="0" applyNumberFormat="0" applyFill="0" applyBorder="0" applyAlignment="0" applyProtection="0"/>
    <xf numFmtId="0" fontId="2" fillId="0" borderId="0"/>
    <xf numFmtId="0" fontId="2" fillId="0" borderId="0"/>
    <xf numFmtId="167" fontId="8" fillId="0" borderId="0" applyFont="0" applyFill="0" applyBorder="0" applyAlignment="0" applyProtection="0"/>
    <xf numFmtId="0" fontId="1" fillId="0" borderId="0"/>
  </cellStyleXfs>
  <cellXfs count="106">
    <xf numFmtId="0" fontId="0" fillId="0" borderId="0" xfId="0"/>
    <xf numFmtId="0" fontId="3" fillId="0" borderId="0" xfId="1" applyFont="1" applyAlignment="1">
      <alignment horizontal="right" vertical="center" wrapText="1"/>
    </xf>
    <xf numFmtId="0" fontId="4" fillId="0" borderId="0" xfId="2" applyFont="1"/>
    <xf numFmtId="0" fontId="3" fillId="0" borderId="0" xfId="1" applyFont="1" applyAlignment="1">
      <alignment horizontal="right" wrapText="1"/>
    </xf>
    <xf numFmtId="0" fontId="4" fillId="0" borderId="0" xfId="2" applyFont="1" applyAlignment="1">
      <alignment horizontal="left"/>
    </xf>
    <xf numFmtId="3" fontId="4" fillId="0" borderId="0" xfId="2" applyNumberFormat="1" applyFont="1" applyAlignment="1">
      <alignment horizontal="left"/>
    </xf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5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/>
    </xf>
    <xf numFmtId="0" fontId="7" fillId="0" borderId="1" xfId="2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3" fontId="7" fillId="0" borderId="2" xfId="2" applyNumberFormat="1" applyFont="1" applyBorder="1" applyAlignment="1">
      <alignment horizontal="center" vertical="center" wrapText="1"/>
    </xf>
    <xf numFmtId="3" fontId="7" fillId="0" borderId="3" xfId="2" applyNumberFormat="1" applyFont="1" applyBorder="1" applyAlignment="1">
      <alignment horizontal="center" vertical="center" wrapText="1"/>
    </xf>
    <xf numFmtId="3" fontId="7" fillId="0" borderId="4" xfId="2" applyNumberFormat="1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4" fontId="7" fillId="0" borderId="6" xfId="2" applyNumberFormat="1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164" fontId="7" fillId="0" borderId="6" xfId="2" applyNumberFormat="1" applyFont="1" applyBorder="1" applyAlignment="1">
      <alignment horizontal="center" vertical="center" wrapText="1"/>
    </xf>
    <xf numFmtId="0" fontId="4" fillId="0" borderId="6" xfId="5" applyFont="1" applyBorder="1" applyAlignment="1">
      <alignment horizontal="center" vertical="center" wrapText="1"/>
    </xf>
    <xf numFmtId="3" fontId="4" fillId="0" borderId="6" xfId="5" applyNumberFormat="1" applyFont="1" applyBorder="1" applyAlignment="1">
      <alignment horizontal="center" vertical="center" wrapText="1"/>
    </xf>
    <xf numFmtId="0" fontId="4" fillId="0" borderId="6" xfId="5" applyFont="1" applyBorder="1" applyAlignment="1">
      <alignment horizontal="center" vertical="center"/>
    </xf>
    <xf numFmtId="0" fontId="4" fillId="0" borderId="6" xfId="6" applyFont="1" applyBorder="1" applyAlignment="1">
      <alignment horizontal="center" vertical="center"/>
    </xf>
    <xf numFmtId="0" fontId="4" fillId="0" borderId="6" xfId="5" applyFont="1" applyBorder="1" applyAlignment="1">
      <alignment horizontal="left" vertical="center" wrapText="1"/>
    </xf>
    <xf numFmtId="3" fontId="4" fillId="0" borderId="6" xfId="2" applyNumberFormat="1" applyFont="1" applyBorder="1" applyAlignment="1">
      <alignment horizontal="right" vertical="center"/>
    </xf>
    <xf numFmtId="3" fontId="4" fillId="0" borderId="6" xfId="2" applyNumberFormat="1" applyFont="1" applyBorder="1" applyAlignment="1">
      <alignment horizontal="right" vertical="center" wrapText="1"/>
    </xf>
    <xf numFmtId="4" fontId="4" fillId="0" borderId="6" xfId="2" applyNumberFormat="1" applyFont="1" applyBorder="1" applyAlignment="1">
      <alignment horizontal="right" vertical="center"/>
    </xf>
    <xf numFmtId="164" fontId="4" fillId="0" borderId="6" xfId="2" applyNumberFormat="1" applyFont="1" applyBorder="1" applyAlignment="1">
      <alignment horizontal="right" vertical="center"/>
    </xf>
    <xf numFmtId="4" fontId="4" fillId="0" borderId="6" xfId="2" applyNumberFormat="1" applyFont="1" applyBorder="1" applyAlignment="1">
      <alignment horizontal="right" vertical="center" wrapText="1"/>
    </xf>
    <xf numFmtId="4" fontId="4" fillId="0" borderId="0" xfId="2" applyNumberFormat="1" applyFont="1"/>
    <xf numFmtId="4" fontId="4" fillId="0" borderId="0" xfId="2" applyNumberFormat="1" applyFont="1" applyAlignment="1">
      <alignment horizontal="right" vertical="center"/>
    </xf>
    <xf numFmtId="0" fontId="11" fillId="2" borderId="2" xfId="5" applyFont="1" applyFill="1" applyBorder="1" applyAlignment="1">
      <alignment horizontal="center" vertical="center" wrapText="1"/>
    </xf>
    <xf numFmtId="0" fontId="11" fillId="2" borderId="4" xfId="5" applyFont="1" applyFill="1" applyBorder="1" applyAlignment="1">
      <alignment horizontal="center" vertical="center" wrapText="1"/>
    </xf>
    <xf numFmtId="3" fontId="11" fillId="2" borderId="6" xfId="5" applyNumberFormat="1" applyFont="1" applyFill="1" applyBorder="1" applyAlignment="1">
      <alignment horizontal="center" vertical="center" wrapText="1"/>
    </xf>
    <xf numFmtId="4" fontId="11" fillId="2" borderId="6" xfId="5" applyNumberFormat="1" applyFont="1" applyFill="1" applyBorder="1" applyAlignment="1">
      <alignment horizontal="right" vertical="center" wrapText="1"/>
    </xf>
    <xf numFmtId="0" fontId="4" fillId="0" borderId="0" xfId="2" applyFont="1" applyAlignment="1">
      <alignment wrapText="1"/>
    </xf>
    <xf numFmtId="3" fontId="4" fillId="0" borderId="0" xfId="2" applyNumberFormat="1" applyFont="1" applyAlignment="1">
      <alignment wrapText="1"/>
    </xf>
    <xf numFmtId="0" fontId="5" fillId="0" borderId="0" xfId="4" applyFont="1" applyAlignment="1">
      <alignment horizontal="center" vertical="center"/>
    </xf>
    <xf numFmtId="0" fontId="2" fillId="0" borderId="0" xfId="2"/>
    <xf numFmtId="0" fontId="12" fillId="0" borderId="0" xfId="4" applyFont="1" applyAlignment="1">
      <alignment horizontal="left" wrapText="1"/>
    </xf>
    <xf numFmtId="0" fontId="12" fillId="0" borderId="0" xfId="4" applyFont="1" applyAlignment="1">
      <alignment horizontal="left" wrapText="1"/>
    </xf>
    <xf numFmtId="0" fontId="12" fillId="0" borderId="0" xfId="4" applyFont="1" applyAlignment="1">
      <alignment wrapText="1"/>
    </xf>
    <xf numFmtId="0" fontId="12" fillId="0" borderId="0" xfId="4" applyFont="1"/>
    <xf numFmtId="0" fontId="12" fillId="0" borderId="0" xfId="2" applyFont="1"/>
    <xf numFmtId="4" fontId="2" fillId="0" borderId="0" xfId="2" applyNumberFormat="1"/>
    <xf numFmtId="0" fontId="12" fillId="0" borderId="0" xfId="1" applyFont="1"/>
    <xf numFmtId="0" fontId="12" fillId="0" borderId="0" xfId="1" applyFont="1" applyAlignment="1">
      <alignment horizontal="center"/>
    </xf>
    <xf numFmtId="3" fontId="11" fillId="3" borderId="6" xfId="5" applyNumberFormat="1" applyFont="1" applyFill="1" applyBorder="1" applyAlignment="1">
      <alignment horizontal="right" vertical="center" wrapText="1"/>
    </xf>
    <xf numFmtId="0" fontId="7" fillId="3" borderId="2" xfId="3" applyFont="1" applyFill="1" applyBorder="1" applyAlignment="1">
      <alignment horizontal="center" vertical="center" wrapText="1"/>
    </xf>
    <xf numFmtId="0" fontId="7" fillId="3" borderId="3" xfId="3" applyFont="1" applyFill="1" applyBorder="1" applyAlignment="1">
      <alignment horizontal="center" vertical="center" wrapText="1"/>
    </xf>
    <xf numFmtId="0" fontId="7" fillId="3" borderId="4" xfId="3" applyFont="1" applyFill="1" applyBorder="1" applyAlignment="1">
      <alignment horizontal="center" vertical="center" wrapText="1"/>
    </xf>
    <xf numFmtId="0" fontId="9" fillId="3" borderId="1" xfId="4" applyFont="1" applyFill="1" applyBorder="1" applyAlignment="1">
      <alignment horizontal="center" vertical="center" wrapText="1"/>
    </xf>
    <xf numFmtId="0" fontId="9" fillId="3" borderId="5" xfId="4" applyFont="1" applyFill="1" applyBorder="1" applyAlignment="1">
      <alignment horizontal="center" vertical="center" wrapText="1"/>
    </xf>
    <xf numFmtId="3" fontId="4" fillId="3" borderId="6" xfId="5" applyNumberFormat="1" applyFont="1" applyFill="1" applyBorder="1" applyAlignment="1">
      <alignment horizontal="center" vertical="center" wrapText="1"/>
    </xf>
    <xf numFmtId="4" fontId="4" fillId="3" borderId="6" xfId="2" applyNumberFormat="1" applyFont="1" applyFill="1" applyBorder="1" applyAlignment="1">
      <alignment horizontal="right" vertical="center"/>
    </xf>
    <xf numFmtId="3" fontId="11" fillId="3" borderId="6" xfId="5" applyNumberFormat="1" applyFont="1" applyFill="1" applyBorder="1" applyAlignment="1">
      <alignment horizontal="center" vertical="center" wrapText="1"/>
    </xf>
    <xf numFmtId="3" fontId="4" fillId="3" borderId="6" xfId="2" applyNumberFormat="1" applyFont="1" applyFill="1" applyBorder="1" applyAlignment="1">
      <alignment horizontal="right" vertical="center"/>
    </xf>
    <xf numFmtId="3" fontId="4" fillId="3" borderId="6" xfId="2" applyNumberFormat="1" applyFont="1" applyFill="1" applyBorder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4" fillId="0" borderId="0" xfId="3" applyFont="1"/>
    <xf numFmtId="0" fontId="3" fillId="0" borderId="0" xfId="2" applyFont="1" applyAlignment="1">
      <alignment horizontal="right" wrapText="1"/>
    </xf>
    <xf numFmtId="1" fontId="4" fillId="0" borderId="0" xfId="3" applyNumberFormat="1" applyFont="1" applyAlignment="1">
      <alignment horizontal="center"/>
    </xf>
    <xf numFmtId="0" fontId="4" fillId="0" borderId="0" xfId="3" applyFont="1" applyAlignment="1">
      <alignment wrapText="1"/>
    </xf>
    <xf numFmtId="4" fontId="4" fillId="0" borderId="0" xfId="3" applyNumberFormat="1" applyFont="1"/>
    <xf numFmtId="0" fontId="4" fillId="0" borderId="0" xfId="2" applyFont="1" applyAlignment="1">
      <alignment horizontal="right"/>
    </xf>
    <xf numFmtId="0" fontId="5" fillId="0" borderId="0" xfId="3" applyFont="1" applyAlignment="1">
      <alignment horizontal="center" vertical="center" wrapText="1"/>
    </xf>
    <xf numFmtId="0" fontId="11" fillId="0" borderId="0" xfId="3" applyFont="1" applyAlignment="1">
      <alignment horizontal="centerContinuous" vertical="center"/>
    </xf>
    <xf numFmtId="0" fontId="11" fillId="0" borderId="0" xfId="3" applyFont="1" applyAlignment="1">
      <alignment horizontal="center" vertical="center"/>
    </xf>
    <xf numFmtId="0" fontId="11" fillId="0" borderId="0" xfId="3" applyFont="1" applyAlignment="1">
      <alignment vertical="center"/>
    </xf>
    <xf numFmtId="1" fontId="3" fillId="0" borderId="6" xfId="3" applyNumberFormat="1" applyFont="1" applyBorder="1" applyAlignment="1">
      <alignment horizontal="center" vertical="center" wrapText="1"/>
    </xf>
    <xf numFmtId="0" fontId="3" fillId="0" borderId="6" xfId="7" applyNumberFormat="1" applyFont="1" applyBorder="1" applyAlignment="1">
      <alignment horizontal="center" vertical="center" wrapText="1"/>
    </xf>
    <xf numFmtId="0" fontId="3" fillId="3" borderId="6" xfId="3" applyFont="1" applyFill="1" applyBorder="1" applyAlignment="1">
      <alignment horizontal="center" vertical="center" wrapText="1"/>
    </xf>
    <xf numFmtId="0" fontId="3" fillId="0" borderId="6" xfId="6" applyFont="1" applyBorder="1" applyAlignment="1">
      <alignment horizontal="center" vertical="center" wrapText="1"/>
    </xf>
    <xf numFmtId="0" fontId="3" fillId="3" borderId="6" xfId="6" applyFont="1" applyFill="1" applyBorder="1" applyAlignment="1">
      <alignment horizontal="center" vertical="center" wrapText="1"/>
    </xf>
    <xf numFmtId="4" fontId="3" fillId="0" borderId="6" xfId="3" applyNumberFormat="1" applyFont="1" applyBorder="1" applyAlignment="1">
      <alignment horizontal="center" vertical="center"/>
    </xf>
    <xf numFmtId="0" fontId="3" fillId="0" borderId="6" xfId="3" applyFont="1" applyBorder="1" applyAlignment="1">
      <alignment horizontal="center" vertical="center" wrapText="1"/>
    </xf>
    <xf numFmtId="4" fontId="3" fillId="0" borderId="6" xfId="3" applyNumberFormat="1" applyFont="1" applyBorder="1" applyAlignment="1">
      <alignment horizontal="center" vertical="center" wrapText="1"/>
    </xf>
    <xf numFmtId="0" fontId="11" fillId="0" borderId="0" xfId="3" applyFont="1" applyAlignment="1">
      <alignment vertical="top" wrapText="1"/>
    </xf>
    <xf numFmtId="1" fontId="4" fillId="0" borderId="6" xfId="3" applyNumberFormat="1" applyFont="1" applyBorder="1" applyAlignment="1">
      <alignment horizontal="center" vertical="center" wrapText="1"/>
    </xf>
    <xf numFmtId="0" fontId="4" fillId="0" borderId="6" xfId="3" applyFont="1" applyBorder="1" applyAlignment="1">
      <alignment horizontal="center" vertical="center" wrapText="1"/>
    </xf>
    <xf numFmtId="0" fontId="11" fillId="0" borderId="0" xfId="3" applyFont="1" applyAlignment="1">
      <alignment vertical="center" wrapText="1"/>
    </xf>
    <xf numFmtId="1" fontId="4" fillId="0" borderId="6" xfId="8" applyNumberFormat="1" applyFont="1" applyBorder="1" applyAlignment="1">
      <alignment horizontal="center" vertical="center"/>
    </xf>
    <xf numFmtId="0" fontId="4" fillId="4" borderId="6" xfId="8" applyFont="1" applyFill="1" applyBorder="1" applyAlignment="1">
      <alignment horizontal="left" vertical="center" wrapText="1"/>
    </xf>
    <xf numFmtId="3" fontId="4" fillId="0" borderId="6" xfId="8" applyNumberFormat="1" applyFont="1" applyBorder="1" applyAlignment="1">
      <alignment horizontal="right" vertical="center"/>
    </xf>
    <xf numFmtId="4" fontId="4" fillId="3" borderId="6" xfId="8" applyNumberFormat="1" applyFont="1" applyFill="1" applyBorder="1" applyAlignment="1">
      <alignment horizontal="right" vertical="center"/>
    </xf>
    <xf numFmtId="4" fontId="4" fillId="0" borderId="6" xfId="8" applyNumberFormat="1" applyFont="1" applyBorder="1" applyAlignment="1">
      <alignment horizontal="right" vertical="center"/>
    </xf>
    <xf numFmtId="164" fontId="4" fillId="0" borderId="6" xfId="8" applyNumberFormat="1" applyFont="1" applyBorder="1" applyAlignment="1">
      <alignment horizontal="right" vertical="center"/>
    </xf>
    <xf numFmtId="0" fontId="11" fillId="0" borderId="2" xfId="3" applyFont="1" applyBorder="1" applyAlignment="1">
      <alignment horizontal="center" vertical="center" wrapText="1"/>
    </xf>
    <xf numFmtId="0" fontId="11" fillId="0" borderId="4" xfId="3" applyFont="1" applyBorder="1" applyAlignment="1">
      <alignment horizontal="center" vertical="center" wrapText="1"/>
    </xf>
    <xf numFmtId="166" fontId="11" fillId="3" borderId="6" xfId="3" applyNumberFormat="1" applyFont="1" applyFill="1" applyBorder="1" applyAlignment="1">
      <alignment horizontal="right" vertical="center" wrapText="1"/>
    </xf>
    <xf numFmtId="4" fontId="11" fillId="0" borderId="6" xfId="8" applyNumberFormat="1" applyFont="1" applyBorder="1" applyAlignment="1">
      <alignment horizontal="center" vertical="center"/>
    </xf>
    <xf numFmtId="4" fontId="11" fillId="0" borderId="6" xfId="3" applyNumberFormat="1" applyFont="1" applyBorder="1" applyAlignment="1">
      <alignment horizontal="right" vertical="center"/>
    </xf>
    <xf numFmtId="0" fontId="4" fillId="0" borderId="0" xfId="3" applyFont="1" applyAlignment="1">
      <alignment horizontal="right" vertical="center"/>
    </xf>
    <xf numFmtId="1" fontId="6" fillId="0" borderId="0" xfId="1" applyNumberFormat="1" applyFont="1" applyAlignment="1">
      <alignment horizontal="left"/>
    </xf>
    <xf numFmtId="4" fontId="3" fillId="0" borderId="0" xfId="1" applyNumberFormat="1" applyFont="1" applyAlignment="1">
      <alignment horizontal="left"/>
    </xf>
    <xf numFmtId="3" fontId="4" fillId="0" borderId="0" xfId="9" applyNumberFormat="1" applyFont="1" applyAlignment="1">
      <alignment vertical="top"/>
    </xf>
    <xf numFmtId="3" fontId="4" fillId="0" borderId="0" xfId="9" applyNumberFormat="1" applyFont="1"/>
    <xf numFmtId="0" fontId="4" fillId="0" borderId="0" xfId="9" applyFont="1"/>
    <xf numFmtId="4" fontId="4" fillId="0" borderId="0" xfId="3" applyNumberFormat="1" applyFont="1" applyAlignment="1">
      <alignment horizontal="center"/>
    </xf>
    <xf numFmtId="168" fontId="4" fillId="0" borderId="0" xfId="10" applyNumberFormat="1" applyFont="1"/>
    <xf numFmtId="0" fontId="5" fillId="0" borderId="0" xfId="11" applyFont="1" applyAlignment="1">
      <alignment horizontal="center" vertical="center"/>
    </xf>
    <xf numFmtId="0" fontId="12" fillId="0" borderId="0" xfId="11" applyFont="1" applyAlignment="1">
      <alignment horizontal="left" wrapText="1"/>
    </xf>
    <xf numFmtId="0" fontId="12" fillId="0" borderId="0" xfId="11" applyFont="1"/>
    <xf numFmtId="0" fontId="12" fillId="0" borderId="0" xfId="2" applyFont="1" applyAlignment="1">
      <alignment horizontal="left" indent="3"/>
    </xf>
  </cellXfs>
  <cellStyles count="12">
    <cellStyle name="Денежный_Обновленная поликлиника  итого" xfId="7"/>
    <cellStyle name="Обычный" xfId="0" builtinId="0"/>
    <cellStyle name="Обычный 2 2 2" xfId="2"/>
    <cellStyle name="Обычный 2 3" xfId="6"/>
    <cellStyle name="Обычный 3 2" xfId="4"/>
    <cellStyle name="Обычный 5 4 2" xfId="11"/>
    <cellStyle name="Обычный_декабрь 2009 не застрах в хмао" xfId="1"/>
    <cellStyle name="Обычный_итоговый(не обработанный ) за август стомат" xfId="8"/>
    <cellStyle name="Обычный_Обнов.Таб.Объмы 2010 год" xfId="5"/>
    <cellStyle name="Обычный_Обновленная  стоматология итого" xfId="9"/>
    <cellStyle name="Обычный_Обновленная поликлиника  итого" xfId="3"/>
    <cellStyle name="Финансовый 2 2" xfId="10"/>
  </cellStyles>
  <dxfs count="2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69"/>
  <sheetViews>
    <sheetView view="pageBreakPreview" zoomScale="70" zoomScaleNormal="85" zoomScaleSheetLayoutView="70" workbookViewId="0">
      <pane xSplit="2" ySplit="7" topLeftCell="C17" activePane="bottomRight" state="frozen"/>
      <selection activeCell="A7" sqref="A7"/>
      <selection pane="topRight" activeCell="A7" sqref="A7"/>
      <selection pane="bottomLeft" activeCell="A7" sqref="A7"/>
      <selection pane="bottomRight" activeCell="C37" sqref="C37:F37"/>
    </sheetView>
  </sheetViews>
  <sheetFormatPr defaultRowHeight="12.75" x14ac:dyDescent="0.2"/>
  <cols>
    <col min="1" max="1" width="8.42578125" style="63" customWidth="1"/>
    <col min="2" max="2" width="59.140625" style="64" customWidth="1"/>
    <col min="3" max="5" width="15" style="64" customWidth="1"/>
    <col min="6" max="6" width="15" style="61" customWidth="1"/>
    <col min="7" max="9" width="14" style="61" customWidth="1"/>
    <col min="10" max="10" width="17" style="61" customWidth="1"/>
    <col min="11" max="13" width="15.140625" style="65" customWidth="1"/>
    <col min="14" max="14" width="17.85546875" style="65" customWidth="1"/>
    <col min="15" max="16384" width="9.140625" style="61"/>
  </cols>
  <sheetData>
    <row r="1" spans="1:14" ht="52.5" customHeight="1" x14ac:dyDescent="0.2">
      <c r="A1" s="60" t="s">
        <v>90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</row>
    <row r="2" spans="1:14" ht="82.5" customHeight="1" x14ac:dyDescent="0.25">
      <c r="A2" s="62" t="s">
        <v>91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x14ac:dyDescent="0.2">
      <c r="L3" s="2"/>
      <c r="M3" s="2"/>
      <c r="N3" s="66"/>
    </row>
    <row r="4" spans="1:14" ht="22.5" customHeight="1" x14ac:dyDescent="0.2">
      <c r="A4" s="67" t="s">
        <v>92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</row>
    <row r="5" spans="1:14" ht="14.25" customHeight="1" x14ac:dyDescent="0.2">
      <c r="B5" s="68"/>
      <c r="C5" s="68"/>
      <c r="D5" s="68"/>
      <c r="E5" s="68"/>
      <c r="F5" s="68"/>
      <c r="G5" s="68"/>
      <c r="H5" s="68"/>
      <c r="I5" s="68"/>
      <c r="J5" s="68"/>
      <c r="K5" s="69"/>
      <c r="L5" s="70"/>
      <c r="M5" s="70"/>
      <c r="N5" s="70"/>
    </row>
    <row r="6" spans="1:14" ht="34.5" customHeight="1" x14ac:dyDescent="0.2">
      <c r="A6" s="71" t="s">
        <v>2</v>
      </c>
      <c r="B6" s="72" t="s">
        <v>3</v>
      </c>
      <c r="C6" s="73" t="s">
        <v>93</v>
      </c>
      <c r="D6" s="73"/>
      <c r="E6" s="73"/>
      <c r="F6" s="73"/>
      <c r="G6" s="53" t="s">
        <v>94</v>
      </c>
      <c r="H6" s="53" t="s">
        <v>95</v>
      </c>
      <c r="I6" s="74" t="s">
        <v>96</v>
      </c>
      <c r="J6" s="75" t="s">
        <v>97</v>
      </c>
      <c r="K6" s="76" t="s">
        <v>98</v>
      </c>
      <c r="L6" s="76"/>
      <c r="M6" s="76"/>
      <c r="N6" s="76"/>
    </row>
    <row r="7" spans="1:14" s="79" customFormat="1" ht="95.45" customHeight="1" x14ac:dyDescent="0.25">
      <c r="A7" s="71"/>
      <c r="B7" s="72"/>
      <c r="C7" s="77" t="s">
        <v>10</v>
      </c>
      <c r="D7" s="77" t="s">
        <v>99</v>
      </c>
      <c r="E7" s="77" t="s">
        <v>100</v>
      </c>
      <c r="F7" s="77" t="s">
        <v>101</v>
      </c>
      <c r="G7" s="54"/>
      <c r="H7" s="54"/>
      <c r="I7" s="74"/>
      <c r="J7" s="75"/>
      <c r="K7" s="77" t="s">
        <v>10</v>
      </c>
      <c r="L7" s="77" t="s">
        <v>99</v>
      </c>
      <c r="M7" s="77" t="s">
        <v>100</v>
      </c>
      <c r="N7" s="78" t="s">
        <v>102</v>
      </c>
    </row>
    <row r="8" spans="1:14" s="82" customFormat="1" ht="14.45" customHeight="1" x14ac:dyDescent="0.25">
      <c r="A8" s="80">
        <v>1</v>
      </c>
      <c r="B8" s="81">
        <v>2</v>
      </c>
      <c r="C8" s="81">
        <v>3</v>
      </c>
      <c r="D8" s="81">
        <v>4</v>
      </c>
      <c r="E8" s="81">
        <v>5</v>
      </c>
      <c r="F8" s="81" t="s">
        <v>15</v>
      </c>
      <c r="G8" s="81">
        <v>7</v>
      </c>
      <c r="H8" s="81">
        <v>8</v>
      </c>
      <c r="I8" s="81">
        <v>9</v>
      </c>
      <c r="J8" s="81">
        <v>10</v>
      </c>
      <c r="K8" s="81" t="s">
        <v>17</v>
      </c>
      <c r="L8" s="81" t="s">
        <v>18</v>
      </c>
      <c r="M8" s="81" t="s">
        <v>19</v>
      </c>
      <c r="N8" s="81" t="s">
        <v>20</v>
      </c>
    </row>
    <row r="9" spans="1:14" ht="18" customHeight="1" x14ac:dyDescent="0.2">
      <c r="A9" s="83">
        <v>810001</v>
      </c>
      <c r="B9" s="84" t="s">
        <v>87</v>
      </c>
      <c r="C9" s="85">
        <v>77</v>
      </c>
      <c r="D9" s="85">
        <v>22313</v>
      </c>
      <c r="E9" s="85">
        <v>13</v>
      </c>
      <c r="F9" s="85">
        <v>22403</v>
      </c>
      <c r="G9" s="86">
        <v>181.98</v>
      </c>
      <c r="H9" s="87">
        <v>152.35</v>
      </c>
      <c r="I9" s="88">
        <v>1.5905</v>
      </c>
      <c r="J9" s="87">
        <v>242.31</v>
      </c>
      <c r="K9" s="87">
        <v>18657.87</v>
      </c>
      <c r="L9" s="87">
        <v>5406663.0300000003</v>
      </c>
      <c r="M9" s="87">
        <v>3150.03</v>
      </c>
      <c r="N9" s="87">
        <v>5428470.9300000006</v>
      </c>
    </row>
    <row r="10" spans="1:14" ht="18" customHeight="1" x14ac:dyDescent="0.2">
      <c r="A10" s="83">
        <v>810005</v>
      </c>
      <c r="B10" s="84" t="s">
        <v>26</v>
      </c>
      <c r="C10" s="85">
        <v>43481</v>
      </c>
      <c r="D10" s="85">
        <v>403</v>
      </c>
      <c r="E10" s="85">
        <v>57</v>
      </c>
      <c r="F10" s="85">
        <v>43941</v>
      </c>
      <c r="G10" s="86">
        <v>178.02</v>
      </c>
      <c r="H10" s="87">
        <v>149.04</v>
      </c>
      <c r="I10" s="88">
        <v>1.2774000000000001</v>
      </c>
      <c r="J10" s="87">
        <v>190.38</v>
      </c>
      <c r="K10" s="87">
        <v>8277912.7800000003</v>
      </c>
      <c r="L10" s="87">
        <v>76723.14</v>
      </c>
      <c r="M10" s="87">
        <v>10851.66</v>
      </c>
      <c r="N10" s="87">
        <v>8365487.5800000001</v>
      </c>
    </row>
    <row r="11" spans="1:14" ht="18" customHeight="1" x14ac:dyDescent="0.2">
      <c r="A11" s="83">
        <v>810006</v>
      </c>
      <c r="B11" s="84" t="s">
        <v>80</v>
      </c>
      <c r="C11" s="85">
        <v>7812</v>
      </c>
      <c r="D11" s="85">
        <v>199</v>
      </c>
      <c r="E11" s="85">
        <v>34351</v>
      </c>
      <c r="F11" s="85">
        <v>42362</v>
      </c>
      <c r="G11" s="86">
        <v>191.48</v>
      </c>
      <c r="H11" s="87">
        <v>160.31</v>
      </c>
      <c r="I11" s="88">
        <v>1.2716000000000001</v>
      </c>
      <c r="J11" s="87">
        <v>203.85</v>
      </c>
      <c r="K11" s="87">
        <v>1592476.2</v>
      </c>
      <c r="L11" s="87">
        <v>40566.15</v>
      </c>
      <c r="M11" s="87">
        <v>7002451.3499999996</v>
      </c>
      <c r="N11" s="87">
        <v>8635493.6999999993</v>
      </c>
    </row>
    <row r="12" spans="1:14" ht="18" customHeight="1" x14ac:dyDescent="0.2">
      <c r="A12" s="83">
        <v>810008</v>
      </c>
      <c r="B12" s="84" t="s">
        <v>88</v>
      </c>
      <c r="C12" s="85">
        <v>54</v>
      </c>
      <c r="D12" s="85">
        <v>7283</v>
      </c>
      <c r="E12" s="85">
        <v>8</v>
      </c>
      <c r="F12" s="85">
        <v>7345</v>
      </c>
      <c r="G12" s="86">
        <v>187.8</v>
      </c>
      <c r="H12" s="87">
        <v>157.22999999999999</v>
      </c>
      <c r="I12" s="88">
        <v>1.3606</v>
      </c>
      <c r="J12" s="87">
        <v>213.93</v>
      </c>
      <c r="K12" s="87">
        <v>11552.22</v>
      </c>
      <c r="L12" s="87">
        <v>1558052.19</v>
      </c>
      <c r="M12" s="87">
        <v>1711.44</v>
      </c>
      <c r="N12" s="87">
        <v>1571315.8499999999</v>
      </c>
    </row>
    <row r="13" spans="1:14" ht="18" customHeight="1" x14ac:dyDescent="0.2">
      <c r="A13" s="83">
        <v>810009</v>
      </c>
      <c r="B13" s="84" t="s">
        <v>89</v>
      </c>
      <c r="C13" s="85">
        <v>114</v>
      </c>
      <c r="D13" s="85">
        <v>6993</v>
      </c>
      <c r="E13" s="85">
        <v>7</v>
      </c>
      <c r="F13" s="85">
        <v>7114</v>
      </c>
      <c r="G13" s="86">
        <v>193.86</v>
      </c>
      <c r="H13" s="87">
        <v>162.30000000000001</v>
      </c>
      <c r="I13" s="88">
        <v>1.3847</v>
      </c>
      <c r="J13" s="87">
        <v>224.74</v>
      </c>
      <c r="K13" s="87">
        <v>25620.36</v>
      </c>
      <c r="L13" s="87">
        <v>1571606.82</v>
      </c>
      <c r="M13" s="87">
        <v>1573.18</v>
      </c>
      <c r="N13" s="87">
        <v>1598800.36</v>
      </c>
    </row>
    <row r="14" spans="1:14" ht="18" customHeight="1" x14ac:dyDescent="0.2">
      <c r="A14" s="83">
        <v>810017</v>
      </c>
      <c r="B14" s="84" t="s">
        <v>85</v>
      </c>
      <c r="C14" s="85">
        <v>6315</v>
      </c>
      <c r="D14" s="85">
        <v>456</v>
      </c>
      <c r="E14" s="85">
        <v>17704</v>
      </c>
      <c r="F14" s="85">
        <v>24475</v>
      </c>
      <c r="G14" s="86">
        <v>196.97</v>
      </c>
      <c r="H14" s="87">
        <v>164.91</v>
      </c>
      <c r="I14" s="88">
        <v>1.5093000000000001</v>
      </c>
      <c r="J14" s="87">
        <v>248.9</v>
      </c>
      <c r="K14" s="87">
        <v>1571803.5</v>
      </c>
      <c r="L14" s="87">
        <v>113498.4</v>
      </c>
      <c r="M14" s="87">
        <v>4406525.5999999996</v>
      </c>
      <c r="N14" s="87">
        <v>6091827.5</v>
      </c>
    </row>
    <row r="15" spans="1:14" ht="18" customHeight="1" x14ac:dyDescent="0.2">
      <c r="A15" s="83">
        <v>810032</v>
      </c>
      <c r="B15" s="84" t="s">
        <v>74</v>
      </c>
      <c r="C15" s="85">
        <v>28062</v>
      </c>
      <c r="D15" s="85">
        <v>130</v>
      </c>
      <c r="E15" s="85">
        <v>71</v>
      </c>
      <c r="F15" s="85">
        <v>28263</v>
      </c>
      <c r="G15" s="86">
        <v>180.76</v>
      </c>
      <c r="H15" s="87">
        <v>151.34</v>
      </c>
      <c r="I15" s="88">
        <v>1.3363</v>
      </c>
      <c r="J15" s="87">
        <v>202.24</v>
      </c>
      <c r="K15" s="87">
        <v>5675258.8799999999</v>
      </c>
      <c r="L15" s="87">
        <v>26291.200000000001</v>
      </c>
      <c r="M15" s="87">
        <v>14359.04</v>
      </c>
      <c r="N15" s="87">
        <v>5715909.1200000001</v>
      </c>
    </row>
    <row r="16" spans="1:14" ht="18" customHeight="1" x14ac:dyDescent="0.2">
      <c r="A16" s="83">
        <v>810039</v>
      </c>
      <c r="B16" s="84" t="s">
        <v>70</v>
      </c>
      <c r="C16" s="85">
        <v>14527</v>
      </c>
      <c r="D16" s="85">
        <v>4</v>
      </c>
      <c r="E16" s="85">
        <v>493</v>
      </c>
      <c r="F16" s="85">
        <v>15024</v>
      </c>
      <c r="G16" s="86">
        <v>180.21</v>
      </c>
      <c r="H16" s="87">
        <v>150.87</v>
      </c>
      <c r="I16" s="88">
        <v>1.2750999999999999</v>
      </c>
      <c r="J16" s="87">
        <v>192.37</v>
      </c>
      <c r="K16" s="87">
        <v>2794558.99</v>
      </c>
      <c r="L16" s="87">
        <v>769.48</v>
      </c>
      <c r="M16" s="87">
        <v>94838.41</v>
      </c>
      <c r="N16" s="87">
        <v>2890166.8800000004</v>
      </c>
    </row>
    <row r="17" spans="1:14" ht="18" customHeight="1" x14ac:dyDescent="0.2">
      <c r="A17" s="83">
        <v>810040</v>
      </c>
      <c r="B17" s="84" t="s">
        <v>78</v>
      </c>
      <c r="C17" s="85">
        <v>6023</v>
      </c>
      <c r="D17" s="85">
        <v>1</v>
      </c>
      <c r="E17" s="85">
        <v>30</v>
      </c>
      <c r="F17" s="85">
        <v>6054</v>
      </c>
      <c r="G17" s="86">
        <v>187.73</v>
      </c>
      <c r="H17" s="87">
        <v>157.16</v>
      </c>
      <c r="I17" s="88">
        <v>1.4306000000000001</v>
      </c>
      <c r="J17" s="87">
        <v>224.83</v>
      </c>
      <c r="K17" s="87">
        <v>1354151.09</v>
      </c>
      <c r="L17" s="87">
        <v>224.83</v>
      </c>
      <c r="M17" s="87">
        <v>6744.9</v>
      </c>
      <c r="N17" s="87">
        <v>1361120.82</v>
      </c>
    </row>
    <row r="18" spans="1:14" ht="18" customHeight="1" x14ac:dyDescent="0.2">
      <c r="A18" s="83">
        <v>810058</v>
      </c>
      <c r="B18" s="84" t="s">
        <v>81</v>
      </c>
      <c r="C18" s="85">
        <v>1975</v>
      </c>
      <c r="D18" s="85">
        <v>18440</v>
      </c>
      <c r="E18" s="85">
        <v>443</v>
      </c>
      <c r="F18" s="85">
        <v>20858</v>
      </c>
      <c r="G18" s="86">
        <v>190.25</v>
      </c>
      <c r="H18" s="87">
        <v>159.28</v>
      </c>
      <c r="I18" s="88">
        <v>1.2932999999999999</v>
      </c>
      <c r="J18" s="87">
        <v>206</v>
      </c>
      <c r="K18" s="87">
        <v>406850</v>
      </c>
      <c r="L18" s="87">
        <v>3798640</v>
      </c>
      <c r="M18" s="87">
        <v>91258</v>
      </c>
      <c r="N18" s="87">
        <v>4296748</v>
      </c>
    </row>
    <row r="19" spans="1:14" ht="18" customHeight="1" x14ac:dyDescent="0.2">
      <c r="A19" s="83">
        <v>810059</v>
      </c>
      <c r="B19" s="84" t="s">
        <v>84</v>
      </c>
      <c r="C19" s="85">
        <v>22654</v>
      </c>
      <c r="D19" s="85">
        <v>9997</v>
      </c>
      <c r="E19" s="85">
        <v>24</v>
      </c>
      <c r="F19" s="85">
        <v>32675</v>
      </c>
      <c r="G19" s="86">
        <v>194.43</v>
      </c>
      <c r="H19" s="87">
        <v>162.78</v>
      </c>
      <c r="I19" s="88">
        <v>1.1934</v>
      </c>
      <c r="J19" s="87">
        <v>194.26</v>
      </c>
      <c r="K19" s="87">
        <v>4400766.04</v>
      </c>
      <c r="L19" s="87">
        <v>1942017.22</v>
      </c>
      <c r="M19" s="87">
        <v>4662.24</v>
      </c>
      <c r="N19" s="87">
        <v>6347445.5</v>
      </c>
    </row>
    <row r="20" spans="1:14" ht="18" customHeight="1" x14ac:dyDescent="0.2">
      <c r="A20" s="83">
        <v>810062</v>
      </c>
      <c r="B20" s="84" t="s">
        <v>86</v>
      </c>
      <c r="C20" s="85">
        <v>5784</v>
      </c>
      <c r="D20" s="85">
        <v>7710</v>
      </c>
      <c r="E20" s="85">
        <v>22</v>
      </c>
      <c r="F20" s="85">
        <v>13516</v>
      </c>
      <c r="G20" s="86">
        <v>203.73</v>
      </c>
      <c r="H20" s="87">
        <v>170.56</v>
      </c>
      <c r="I20" s="88">
        <v>1.2865</v>
      </c>
      <c r="J20" s="87">
        <v>219.43</v>
      </c>
      <c r="K20" s="87">
        <v>1269183.1200000001</v>
      </c>
      <c r="L20" s="87">
        <v>1691805.3</v>
      </c>
      <c r="M20" s="87">
        <v>4827.46</v>
      </c>
      <c r="N20" s="87">
        <v>2965815.88</v>
      </c>
    </row>
    <row r="21" spans="1:14" ht="18" customHeight="1" x14ac:dyDescent="0.2">
      <c r="A21" s="83">
        <v>810064</v>
      </c>
      <c r="B21" s="84" t="s">
        <v>27</v>
      </c>
      <c r="C21" s="85">
        <v>34264</v>
      </c>
      <c r="D21" s="85">
        <v>1871</v>
      </c>
      <c r="E21" s="85">
        <v>1150</v>
      </c>
      <c r="F21" s="85">
        <v>37285</v>
      </c>
      <c r="G21" s="86">
        <v>179.05</v>
      </c>
      <c r="H21" s="87">
        <v>149.9</v>
      </c>
      <c r="I21" s="88">
        <v>1.2234</v>
      </c>
      <c r="J21" s="87">
        <v>183.39</v>
      </c>
      <c r="K21" s="87">
        <v>6283674.96</v>
      </c>
      <c r="L21" s="87">
        <v>343122.69</v>
      </c>
      <c r="M21" s="87">
        <v>210898.5</v>
      </c>
      <c r="N21" s="87">
        <v>6837696.1500000004</v>
      </c>
    </row>
    <row r="22" spans="1:14" ht="18" customHeight="1" x14ac:dyDescent="0.2">
      <c r="A22" s="83">
        <v>810073</v>
      </c>
      <c r="B22" s="84" t="s">
        <v>71</v>
      </c>
      <c r="C22" s="85">
        <v>12329</v>
      </c>
      <c r="D22" s="85">
        <v>87</v>
      </c>
      <c r="E22" s="85">
        <v>63</v>
      </c>
      <c r="F22" s="85">
        <v>12479</v>
      </c>
      <c r="G22" s="86">
        <v>167.63</v>
      </c>
      <c r="H22" s="87">
        <v>140.34</v>
      </c>
      <c r="I22" s="88">
        <v>1.3488</v>
      </c>
      <c r="J22" s="87">
        <v>189.29</v>
      </c>
      <c r="K22" s="87">
        <v>2333756.41</v>
      </c>
      <c r="L22" s="87">
        <v>16468.23</v>
      </c>
      <c r="M22" s="87">
        <v>11925.27</v>
      </c>
      <c r="N22" s="87">
        <v>2362149.91</v>
      </c>
    </row>
    <row r="23" spans="1:14" ht="18" customHeight="1" x14ac:dyDescent="0.2">
      <c r="A23" s="83">
        <v>810074</v>
      </c>
      <c r="B23" s="84" t="s">
        <v>72</v>
      </c>
      <c r="C23" s="85">
        <v>25891</v>
      </c>
      <c r="D23" s="85">
        <v>216</v>
      </c>
      <c r="E23" s="85">
        <v>448</v>
      </c>
      <c r="F23" s="85">
        <v>26555</v>
      </c>
      <c r="G23" s="86">
        <v>172.81</v>
      </c>
      <c r="H23" s="87">
        <v>144.66999999999999</v>
      </c>
      <c r="I23" s="88">
        <v>1.3158000000000001</v>
      </c>
      <c r="J23" s="87">
        <v>190.36</v>
      </c>
      <c r="K23" s="87">
        <v>4928610.76</v>
      </c>
      <c r="L23" s="87">
        <v>41117.760000000002</v>
      </c>
      <c r="M23" s="87">
        <v>85281.279999999999</v>
      </c>
      <c r="N23" s="87">
        <v>5055009.8</v>
      </c>
    </row>
    <row r="24" spans="1:14" ht="18" customHeight="1" x14ac:dyDescent="0.2">
      <c r="A24" s="83">
        <v>810076</v>
      </c>
      <c r="B24" s="84" t="s">
        <v>73</v>
      </c>
      <c r="C24" s="85">
        <v>38174</v>
      </c>
      <c r="D24" s="85">
        <v>74</v>
      </c>
      <c r="E24" s="85">
        <v>59</v>
      </c>
      <c r="F24" s="85">
        <v>38307</v>
      </c>
      <c r="G24" s="86">
        <v>174.32</v>
      </c>
      <c r="H24" s="87">
        <v>145.94</v>
      </c>
      <c r="I24" s="88">
        <v>1.3116000000000001</v>
      </c>
      <c r="J24" s="87">
        <v>191.41</v>
      </c>
      <c r="K24" s="87">
        <v>7306885.3399999999</v>
      </c>
      <c r="L24" s="87">
        <v>14164.34</v>
      </c>
      <c r="M24" s="87">
        <v>11293.19</v>
      </c>
      <c r="N24" s="87">
        <v>7332342.8700000001</v>
      </c>
    </row>
    <row r="25" spans="1:14" ht="18" customHeight="1" x14ac:dyDescent="0.2">
      <c r="A25" s="83">
        <v>810088</v>
      </c>
      <c r="B25" s="84" t="s">
        <v>25</v>
      </c>
      <c r="C25" s="85">
        <v>2140</v>
      </c>
      <c r="D25" s="85">
        <v>179</v>
      </c>
      <c r="E25" s="85">
        <v>51749</v>
      </c>
      <c r="F25" s="85">
        <v>54068</v>
      </c>
      <c r="G25" s="86">
        <v>175.77</v>
      </c>
      <c r="H25" s="87">
        <v>147.16</v>
      </c>
      <c r="I25" s="88">
        <v>1.357</v>
      </c>
      <c r="J25" s="87">
        <v>199.7</v>
      </c>
      <c r="K25" s="87">
        <v>427358</v>
      </c>
      <c r="L25" s="87">
        <v>35746.300000000003</v>
      </c>
      <c r="M25" s="87">
        <v>10334275.300000001</v>
      </c>
      <c r="N25" s="87">
        <v>10797379.600000001</v>
      </c>
    </row>
    <row r="26" spans="1:14" ht="18" customHeight="1" x14ac:dyDescent="0.2">
      <c r="A26" s="83">
        <v>810089</v>
      </c>
      <c r="B26" s="84" t="s">
        <v>76</v>
      </c>
      <c r="C26" s="85">
        <v>6942</v>
      </c>
      <c r="D26" s="85">
        <v>41</v>
      </c>
      <c r="E26" s="85">
        <v>32652</v>
      </c>
      <c r="F26" s="85">
        <v>39635</v>
      </c>
      <c r="G26" s="86">
        <v>183.49</v>
      </c>
      <c r="H26" s="87">
        <v>153.62</v>
      </c>
      <c r="I26" s="88">
        <v>1.2855000000000001</v>
      </c>
      <c r="J26" s="87">
        <v>197.48</v>
      </c>
      <c r="K26" s="87">
        <v>1370906.16</v>
      </c>
      <c r="L26" s="87">
        <v>8096.68</v>
      </c>
      <c r="M26" s="87">
        <v>6448116.96</v>
      </c>
      <c r="N26" s="87">
        <v>7827119.7999999998</v>
      </c>
    </row>
    <row r="27" spans="1:14" ht="18" customHeight="1" x14ac:dyDescent="0.2">
      <c r="A27" s="83">
        <v>810090</v>
      </c>
      <c r="B27" s="84" t="s">
        <v>28</v>
      </c>
      <c r="C27" s="85">
        <v>52580</v>
      </c>
      <c r="D27" s="85">
        <v>21</v>
      </c>
      <c r="E27" s="85">
        <v>397</v>
      </c>
      <c r="F27" s="85">
        <v>52998</v>
      </c>
      <c r="G27" s="86">
        <v>183.51</v>
      </c>
      <c r="H27" s="87">
        <v>153.63</v>
      </c>
      <c r="I27" s="88">
        <v>1.3292999999999999</v>
      </c>
      <c r="J27" s="87">
        <v>204.22</v>
      </c>
      <c r="K27" s="87">
        <v>10737887.6</v>
      </c>
      <c r="L27" s="87">
        <v>4288.62</v>
      </c>
      <c r="M27" s="87">
        <v>81075.34</v>
      </c>
      <c r="N27" s="87">
        <v>10823251.559999999</v>
      </c>
    </row>
    <row r="28" spans="1:14" ht="18" customHeight="1" x14ac:dyDescent="0.2">
      <c r="A28" s="83">
        <v>810111</v>
      </c>
      <c r="B28" s="84" t="s">
        <v>79</v>
      </c>
      <c r="C28" s="85">
        <v>102</v>
      </c>
      <c r="D28" s="85">
        <v>5</v>
      </c>
      <c r="E28" s="85">
        <v>15462</v>
      </c>
      <c r="F28" s="85">
        <v>15569</v>
      </c>
      <c r="G28" s="86">
        <v>176.2</v>
      </c>
      <c r="H28" s="87">
        <v>147.51</v>
      </c>
      <c r="I28" s="88">
        <v>1.3327</v>
      </c>
      <c r="J28" s="87">
        <v>196.59</v>
      </c>
      <c r="K28" s="87">
        <v>20052.18</v>
      </c>
      <c r="L28" s="87">
        <v>982.95</v>
      </c>
      <c r="M28" s="87">
        <v>3039674.58</v>
      </c>
      <c r="N28" s="87">
        <v>3060709.71</v>
      </c>
    </row>
    <row r="29" spans="1:14" ht="18" customHeight="1" x14ac:dyDescent="0.2">
      <c r="A29" s="83">
        <v>810113</v>
      </c>
      <c r="B29" s="84" t="s">
        <v>77</v>
      </c>
      <c r="C29" s="85">
        <v>38430</v>
      </c>
      <c r="D29" s="85">
        <v>12</v>
      </c>
      <c r="E29" s="85">
        <v>43</v>
      </c>
      <c r="F29" s="85">
        <v>38485</v>
      </c>
      <c r="G29" s="86">
        <v>178.59</v>
      </c>
      <c r="H29" s="87">
        <v>149.52000000000001</v>
      </c>
      <c r="I29" s="88">
        <v>1.3776999999999999</v>
      </c>
      <c r="J29" s="87">
        <v>205.99</v>
      </c>
      <c r="K29" s="87">
        <v>7916195.7000000002</v>
      </c>
      <c r="L29" s="87">
        <v>2471.88</v>
      </c>
      <c r="M29" s="87">
        <v>8857.57</v>
      </c>
      <c r="N29" s="87">
        <v>7927525.1500000004</v>
      </c>
    </row>
    <row r="30" spans="1:14" ht="18" customHeight="1" x14ac:dyDescent="0.2">
      <c r="A30" s="83">
        <v>810131</v>
      </c>
      <c r="B30" s="84" t="s">
        <v>83</v>
      </c>
      <c r="C30" s="85">
        <v>539</v>
      </c>
      <c r="D30" s="85">
        <v>35181</v>
      </c>
      <c r="E30" s="85">
        <v>18</v>
      </c>
      <c r="F30" s="85">
        <v>35738</v>
      </c>
      <c r="G30" s="86">
        <v>189.29</v>
      </c>
      <c r="H30" s="87">
        <v>158.47999999999999</v>
      </c>
      <c r="I30" s="88">
        <v>1.2143999999999999</v>
      </c>
      <c r="J30" s="87">
        <v>192.46</v>
      </c>
      <c r="K30" s="87">
        <v>103735.94</v>
      </c>
      <c r="L30" s="87">
        <v>6770935.2599999998</v>
      </c>
      <c r="M30" s="87">
        <v>3464.28</v>
      </c>
      <c r="N30" s="87">
        <v>6878135.4800000004</v>
      </c>
    </row>
    <row r="31" spans="1:14" ht="18" customHeight="1" x14ac:dyDescent="0.2">
      <c r="A31" s="83">
        <v>810157</v>
      </c>
      <c r="B31" s="84" t="s">
        <v>82</v>
      </c>
      <c r="C31" s="85">
        <v>6650</v>
      </c>
      <c r="D31" s="85">
        <v>7</v>
      </c>
      <c r="E31" s="85">
        <v>0</v>
      </c>
      <c r="F31" s="85">
        <v>6657</v>
      </c>
      <c r="G31" s="86">
        <v>193.69</v>
      </c>
      <c r="H31" s="87">
        <v>162.16</v>
      </c>
      <c r="I31" s="88">
        <v>1.2223999999999999</v>
      </c>
      <c r="J31" s="87">
        <v>198.22</v>
      </c>
      <c r="K31" s="87">
        <v>1318163</v>
      </c>
      <c r="L31" s="87">
        <v>1387.54</v>
      </c>
      <c r="M31" s="87">
        <v>0</v>
      </c>
      <c r="N31" s="87">
        <v>1319550.54</v>
      </c>
    </row>
    <row r="32" spans="1:14" ht="20.25" customHeight="1" x14ac:dyDescent="0.2">
      <c r="A32" s="83">
        <v>810184</v>
      </c>
      <c r="B32" s="84" t="s">
        <v>103</v>
      </c>
      <c r="C32" s="85">
        <v>108196</v>
      </c>
      <c r="D32" s="85">
        <v>3138</v>
      </c>
      <c r="E32" s="85">
        <v>2384</v>
      </c>
      <c r="F32" s="85">
        <v>113718</v>
      </c>
      <c r="G32" s="86">
        <v>184.37</v>
      </c>
      <c r="H32" s="87">
        <v>154.36000000000001</v>
      </c>
      <c r="I32" s="88">
        <v>1.2478</v>
      </c>
      <c r="J32" s="87">
        <v>192.61</v>
      </c>
      <c r="K32" s="87">
        <v>20839631.559999999</v>
      </c>
      <c r="L32" s="87">
        <v>604410.18000000005</v>
      </c>
      <c r="M32" s="87">
        <v>459182.24</v>
      </c>
      <c r="N32" s="87">
        <v>21903223.979999997</v>
      </c>
    </row>
    <row r="33" spans="1:14" ht="30" customHeight="1" x14ac:dyDescent="0.2">
      <c r="A33" s="83">
        <v>810185</v>
      </c>
      <c r="B33" s="84" t="s">
        <v>104</v>
      </c>
      <c r="C33" s="85">
        <v>359566</v>
      </c>
      <c r="D33" s="85">
        <v>23991</v>
      </c>
      <c r="E33" s="85">
        <v>24542</v>
      </c>
      <c r="F33" s="85">
        <v>408099</v>
      </c>
      <c r="G33" s="86">
        <v>184.85</v>
      </c>
      <c r="H33" s="87">
        <v>154.76</v>
      </c>
      <c r="I33" s="88">
        <v>1.1426000000000001</v>
      </c>
      <c r="J33" s="87">
        <v>176.83</v>
      </c>
      <c r="K33" s="87">
        <v>63582055.780000001</v>
      </c>
      <c r="L33" s="87">
        <v>4242328.53</v>
      </c>
      <c r="M33" s="87">
        <v>4339761.8600000003</v>
      </c>
      <c r="N33" s="87">
        <v>72164146.170000002</v>
      </c>
    </row>
    <row r="34" spans="1:14" ht="18" customHeight="1" x14ac:dyDescent="0.2">
      <c r="A34" s="83">
        <v>810194</v>
      </c>
      <c r="B34" s="84" t="s">
        <v>105</v>
      </c>
      <c r="C34" s="85">
        <v>40525</v>
      </c>
      <c r="D34" s="85">
        <v>15699</v>
      </c>
      <c r="E34" s="85">
        <v>5127</v>
      </c>
      <c r="F34" s="85">
        <v>61351</v>
      </c>
      <c r="G34" s="86">
        <v>185.15</v>
      </c>
      <c r="H34" s="87">
        <v>155.01</v>
      </c>
      <c r="I34" s="88">
        <v>1.2471000000000001</v>
      </c>
      <c r="J34" s="87">
        <v>193.31</v>
      </c>
      <c r="K34" s="87">
        <v>7833887.75</v>
      </c>
      <c r="L34" s="87">
        <v>3034773.69</v>
      </c>
      <c r="M34" s="87">
        <v>991100.37</v>
      </c>
      <c r="N34" s="87">
        <v>11859761.809999999</v>
      </c>
    </row>
    <row r="35" spans="1:14" ht="18" customHeight="1" x14ac:dyDescent="0.2">
      <c r="A35" s="83">
        <v>810196</v>
      </c>
      <c r="B35" s="84" t="s">
        <v>106</v>
      </c>
      <c r="C35" s="85">
        <v>251558</v>
      </c>
      <c r="D35" s="85">
        <v>103</v>
      </c>
      <c r="E35" s="85">
        <v>4525</v>
      </c>
      <c r="F35" s="85">
        <v>256186</v>
      </c>
      <c r="G35" s="86">
        <v>186.44</v>
      </c>
      <c r="H35" s="87">
        <v>156.09</v>
      </c>
      <c r="I35" s="88">
        <v>1.2392000000000001</v>
      </c>
      <c r="J35" s="87">
        <v>193.43</v>
      </c>
      <c r="K35" s="87">
        <v>48658863.939999998</v>
      </c>
      <c r="L35" s="87">
        <v>19923.29</v>
      </c>
      <c r="M35" s="87">
        <v>875270.75</v>
      </c>
      <c r="N35" s="87">
        <v>49554057.979999997</v>
      </c>
    </row>
    <row r="36" spans="1:14" ht="30" customHeight="1" x14ac:dyDescent="0.2">
      <c r="A36" s="83">
        <v>810197</v>
      </c>
      <c r="B36" s="84" t="s">
        <v>107</v>
      </c>
      <c r="C36" s="85">
        <v>98943</v>
      </c>
      <c r="D36" s="85">
        <v>2841</v>
      </c>
      <c r="E36" s="85">
        <v>54</v>
      </c>
      <c r="F36" s="85">
        <v>101838</v>
      </c>
      <c r="G36" s="86">
        <v>181.96</v>
      </c>
      <c r="H36" s="87">
        <v>152.34</v>
      </c>
      <c r="I36" s="88">
        <v>1.1828000000000001</v>
      </c>
      <c r="J36" s="87">
        <v>180.19</v>
      </c>
      <c r="K36" s="87">
        <v>17828539.170000002</v>
      </c>
      <c r="L36" s="87">
        <v>511919.79</v>
      </c>
      <c r="M36" s="87">
        <v>9730.26</v>
      </c>
      <c r="N36" s="87">
        <v>18350189.220000003</v>
      </c>
    </row>
    <row r="37" spans="1:14" s="94" customFormat="1" ht="27" customHeight="1" x14ac:dyDescent="0.25">
      <c r="A37" s="89" t="s">
        <v>39</v>
      </c>
      <c r="B37" s="90"/>
      <c r="C37" s="91">
        <v>1213707</v>
      </c>
      <c r="D37" s="91">
        <v>157395</v>
      </c>
      <c r="E37" s="91">
        <v>191896</v>
      </c>
      <c r="F37" s="91">
        <v>1562998</v>
      </c>
      <c r="G37" s="92" t="s">
        <v>108</v>
      </c>
      <c r="H37" s="92" t="s">
        <v>108</v>
      </c>
      <c r="I37" s="92" t="s">
        <v>108</v>
      </c>
      <c r="J37" s="92" t="s">
        <v>108</v>
      </c>
      <c r="K37" s="93">
        <v>228888995.30000001</v>
      </c>
      <c r="L37" s="93">
        <v>31878995.489999998</v>
      </c>
      <c r="M37" s="93">
        <v>38552861.060000002</v>
      </c>
      <c r="N37" s="93">
        <v>299320851.85000008</v>
      </c>
    </row>
    <row r="38" spans="1:14" ht="13.9" customHeight="1" x14ac:dyDescent="0.25">
      <c r="A38" s="95"/>
      <c r="B38" s="96"/>
      <c r="C38" s="97"/>
      <c r="D38" s="98"/>
      <c r="E38" s="98"/>
      <c r="F38" s="98"/>
      <c r="G38" s="99"/>
      <c r="H38" s="99"/>
      <c r="I38" s="99"/>
      <c r="J38" s="99"/>
      <c r="L38" s="100"/>
      <c r="M38" s="100"/>
      <c r="N38" s="101"/>
    </row>
    <row r="39" spans="1:14" ht="18" customHeight="1" x14ac:dyDescent="0.2">
      <c r="A39" s="102" t="s">
        <v>41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</row>
    <row r="40" spans="1:14" ht="52.5" customHeight="1" x14ac:dyDescent="0.3">
      <c r="A40" s="41" t="s">
        <v>42</v>
      </c>
      <c r="B40" s="41"/>
      <c r="C40" s="41"/>
      <c r="D40" s="41"/>
      <c r="E40" s="41"/>
      <c r="F40" s="41"/>
      <c r="G40" s="42"/>
      <c r="H40" s="42"/>
      <c r="I40" s="43"/>
      <c r="J40" s="43"/>
      <c r="K40" s="44"/>
      <c r="L40" s="45"/>
      <c r="M40" s="45" t="s">
        <v>43</v>
      </c>
      <c r="N40" s="40"/>
    </row>
    <row r="41" spans="1:14" ht="32.25" customHeight="1" x14ac:dyDescent="0.3">
      <c r="A41" s="40"/>
      <c r="B41" s="42"/>
      <c r="C41" s="42"/>
      <c r="D41" s="42"/>
      <c r="E41" s="42"/>
      <c r="F41" s="42"/>
      <c r="G41" s="42"/>
      <c r="H41" s="42"/>
      <c r="I41" s="42"/>
      <c r="J41" s="42"/>
      <c r="K41" s="44"/>
      <c r="L41" s="45"/>
      <c r="M41" s="45"/>
      <c r="N41" s="46"/>
    </row>
    <row r="42" spans="1:14" ht="75" customHeight="1" x14ac:dyDescent="0.3">
      <c r="A42" s="41" t="s">
        <v>44</v>
      </c>
      <c r="B42" s="41"/>
      <c r="C42" s="41"/>
      <c r="D42" s="41"/>
      <c r="E42" s="41"/>
      <c r="F42" s="41"/>
      <c r="G42" s="42"/>
      <c r="H42" s="42"/>
      <c r="I42" s="43"/>
      <c r="J42" s="43"/>
      <c r="K42" s="44"/>
      <c r="L42" s="45"/>
      <c r="M42" s="45" t="s">
        <v>45</v>
      </c>
      <c r="N42" s="40"/>
    </row>
    <row r="43" spans="1:14" ht="75" customHeight="1" x14ac:dyDescent="0.3">
      <c r="A43" s="40"/>
      <c r="B43" s="42"/>
      <c r="C43" s="42"/>
      <c r="D43" s="42"/>
      <c r="E43" s="42"/>
      <c r="F43" s="42"/>
      <c r="G43" s="42"/>
      <c r="H43" s="42"/>
      <c r="I43" s="42"/>
      <c r="J43" s="42"/>
      <c r="K43" s="44"/>
      <c r="L43" s="45"/>
      <c r="M43" s="45"/>
      <c r="N43" s="40"/>
    </row>
    <row r="44" spans="1:14" ht="75" customHeight="1" x14ac:dyDescent="0.3">
      <c r="A44" s="41" t="s">
        <v>46</v>
      </c>
      <c r="B44" s="41"/>
      <c r="C44" s="41"/>
      <c r="D44" s="41"/>
      <c r="E44" s="41"/>
      <c r="F44" s="41"/>
      <c r="G44" s="42"/>
      <c r="H44" s="42"/>
      <c r="I44" s="43"/>
      <c r="J44" s="43"/>
      <c r="K44" s="44"/>
      <c r="L44" s="45"/>
      <c r="M44" s="45" t="s">
        <v>47</v>
      </c>
      <c r="N44" s="40"/>
    </row>
    <row r="45" spans="1:14" ht="75" customHeight="1" x14ac:dyDescent="0.3">
      <c r="A45" s="40"/>
      <c r="B45" s="42"/>
      <c r="C45" s="42"/>
      <c r="D45" s="42"/>
      <c r="E45" s="42"/>
      <c r="F45" s="42"/>
      <c r="G45" s="42"/>
      <c r="H45" s="42"/>
      <c r="I45" s="42"/>
      <c r="J45" s="42"/>
      <c r="K45" s="44"/>
      <c r="L45" s="45"/>
      <c r="M45" s="45"/>
      <c r="N45" s="40"/>
    </row>
    <row r="46" spans="1:14" s="2" customFormat="1" ht="75" customHeight="1" x14ac:dyDescent="0.3">
      <c r="A46" s="41" t="s">
        <v>48</v>
      </c>
      <c r="B46" s="41"/>
      <c r="C46" s="41"/>
      <c r="D46" s="41"/>
      <c r="E46" s="41"/>
      <c r="F46" s="41"/>
      <c r="G46" s="42"/>
      <c r="H46" s="42"/>
      <c r="I46" s="43"/>
      <c r="J46" s="43"/>
      <c r="K46" s="44"/>
      <c r="L46" s="45"/>
      <c r="M46" s="45" t="s">
        <v>49</v>
      </c>
      <c r="N46" s="40"/>
    </row>
    <row r="47" spans="1:14" s="2" customFormat="1" ht="75" customHeight="1" x14ac:dyDescent="0.3">
      <c r="A47" s="40"/>
      <c r="B47" s="42"/>
      <c r="C47" s="42"/>
      <c r="D47" s="42"/>
      <c r="E47" s="42"/>
      <c r="F47" s="42"/>
      <c r="G47" s="42"/>
      <c r="H47" s="42"/>
      <c r="I47" s="42"/>
      <c r="J47" s="42"/>
      <c r="K47" s="44"/>
      <c r="L47" s="45"/>
      <c r="M47" s="45"/>
      <c r="N47" s="40"/>
    </row>
    <row r="48" spans="1:14" s="2" customFormat="1" ht="75" customHeight="1" x14ac:dyDescent="0.3">
      <c r="A48" s="41" t="s">
        <v>50</v>
      </c>
      <c r="B48" s="41"/>
      <c r="C48" s="41"/>
      <c r="D48" s="41"/>
      <c r="E48" s="41"/>
      <c r="F48" s="41"/>
      <c r="G48" s="42"/>
      <c r="H48" s="42"/>
      <c r="I48" s="43"/>
      <c r="J48" s="43"/>
      <c r="K48" s="44"/>
      <c r="L48" s="45"/>
      <c r="M48" s="45" t="s">
        <v>51</v>
      </c>
      <c r="N48" s="40"/>
    </row>
    <row r="49" spans="1:14" s="2" customFormat="1" ht="75" customHeight="1" x14ac:dyDescent="0.3">
      <c r="A49" s="40"/>
      <c r="B49" s="42"/>
      <c r="C49" s="42"/>
      <c r="D49" s="42"/>
      <c r="E49" s="42"/>
      <c r="F49" s="42"/>
      <c r="G49" s="42"/>
      <c r="H49" s="42"/>
      <c r="I49" s="42"/>
      <c r="J49" s="42"/>
      <c r="K49" s="44"/>
      <c r="L49" s="45"/>
      <c r="M49" s="45"/>
      <c r="N49" s="40"/>
    </row>
    <row r="50" spans="1:14" s="2" customFormat="1" ht="75" customHeight="1" x14ac:dyDescent="0.3">
      <c r="A50" s="41" t="s">
        <v>52</v>
      </c>
      <c r="B50" s="41"/>
      <c r="C50" s="41"/>
      <c r="D50" s="41"/>
      <c r="E50" s="41"/>
      <c r="F50" s="41"/>
      <c r="G50" s="42"/>
      <c r="H50" s="42"/>
      <c r="I50" s="43"/>
      <c r="J50" s="43"/>
      <c r="K50" s="44"/>
      <c r="L50" s="45"/>
      <c r="M50" s="45" t="s">
        <v>53</v>
      </c>
      <c r="N50" s="40"/>
    </row>
    <row r="51" spans="1:14" s="2" customFormat="1" ht="15" customHeight="1" x14ac:dyDescent="0.3">
      <c r="A51" s="40"/>
      <c r="B51" s="103"/>
      <c r="C51" s="103"/>
      <c r="D51" s="103"/>
      <c r="E51" s="103"/>
      <c r="F51" s="103"/>
      <c r="G51" s="103"/>
      <c r="H51" s="103"/>
      <c r="I51" s="103"/>
      <c r="J51" s="103"/>
      <c r="K51" s="104"/>
      <c r="L51" s="105"/>
      <c r="M51" s="105"/>
      <c r="N51" s="40"/>
    </row>
    <row r="52" spans="1:14" x14ac:dyDescent="0.2">
      <c r="A52" s="61"/>
      <c r="B52" s="61"/>
      <c r="C52" s="61"/>
      <c r="D52" s="61"/>
      <c r="E52" s="61"/>
      <c r="K52" s="61"/>
      <c r="L52" s="61"/>
      <c r="M52" s="61"/>
      <c r="N52" s="61"/>
    </row>
    <row r="53" spans="1:14" x14ac:dyDescent="0.2">
      <c r="A53" s="61"/>
      <c r="B53" s="61"/>
      <c r="C53" s="61"/>
      <c r="D53" s="61"/>
      <c r="E53" s="61"/>
      <c r="K53" s="61"/>
      <c r="L53" s="61"/>
      <c r="M53" s="61"/>
      <c r="N53" s="61"/>
    </row>
    <row r="54" spans="1:14" x14ac:dyDescent="0.2">
      <c r="A54" s="61"/>
      <c r="B54" s="61"/>
      <c r="C54" s="61"/>
      <c r="D54" s="61"/>
      <c r="E54" s="61"/>
      <c r="K54" s="61"/>
      <c r="L54" s="61"/>
      <c r="M54" s="61"/>
      <c r="N54" s="61"/>
    </row>
    <row r="55" spans="1:14" x14ac:dyDescent="0.2">
      <c r="A55" s="61"/>
      <c r="B55" s="61"/>
      <c r="C55" s="61"/>
      <c r="D55" s="61"/>
      <c r="E55" s="61"/>
      <c r="K55" s="61"/>
      <c r="L55" s="61"/>
      <c r="M55" s="61"/>
      <c r="N55" s="61"/>
    </row>
    <row r="56" spans="1:14" x14ac:dyDescent="0.2">
      <c r="A56" s="61"/>
      <c r="B56" s="61"/>
      <c r="C56" s="61"/>
      <c r="D56" s="61"/>
      <c r="E56" s="61"/>
      <c r="K56" s="61"/>
      <c r="L56" s="61"/>
      <c r="M56" s="61"/>
      <c r="N56" s="61"/>
    </row>
    <row r="57" spans="1:14" x14ac:dyDescent="0.2">
      <c r="A57" s="61"/>
      <c r="B57" s="61"/>
      <c r="C57" s="61"/>
      <c r="D57" s="61"/>
      <c r="E57" s="61"/>
      <c r="K57" s="61"/>
      <c r="L57" s="61"/>
      <c r="M57" s="61"/>
      <c r="N57" s="61"/>
    </row>
    <row r="58" spans="1:14" x14ac:dyDescent="0.2">
      <c r="A58" s="61"/>
      <c r="B58" s="61"/>
      <c r="C58" s="61"/>
      <c r="D58" s="61"/>
      <c r="E58" s="61"/>
      <c r="K58" s="61"/>
      <c r="L58" s="61"/>
      <c r="M58" s="61"/>
      <c r="N58" s="61"/>
    </row>
    <row r="59" spans="1:14" x14ac:dyDescent="0.2">
      <c r="A59" s="61"/>
      <c r="B59" s="61"/>
      <c r="C59" s="61"/>
      <c r="D59" s="61"/>
      <c r="E59" s="61"/>
      <c r="K59" s="61"/>
      <c r="L59" s="61"/>
      <c r="M59" s="61"/>
      <c r="N59" s="61"/>
    </row>
    <row r="60" spans="1:14" x14ac:dyDescent="0.2">
      <c r="A60" s="61"/>
      <c r="B60" s="61"/>
      <c r="C60" s="61"/>
      <c r="D60" s="61"/>
      <c r="E60" s="61"/>
      <c r="K60" s="61"/>
      <c r="L60" s="61"/>
      <c r="M60" s="61"/>
      <c r="N60" s="61"/>
    </row>
    <row r="61" spans="1:14" x14ac:dyDescent="0.2">
      <c r="A61" s="61"/>
      <c r="B61" s="61"/>
      <c r="C61" s="61"/>
      <c r="D61" s="61"/>
      <c r="E61" s="61"/>
      <c r="K61" s="61"/>
      <c r="L61" s="61"/>
      <c r="M61" s="61"/>
      <c r="N61" s="61"/>
    </row>
    <row r="62" spans="1:14" x14ac:dyDescent="0.2">
      <c r="A62" s="61"/>
      <c r="B62" s="61"/>
      <c r="C62" s="61"/>
      <c r="D62" s="61"/>
      <c r="E62" s="61"/>
      <c r="K62" s="61"/>
      <c r="L62" s="61"/>
      <c r="M62" s="61"/>
      <c r="N62" s="61"/>
    </row>
    <row r="63" spans="1:14" x14ac:dyDescent="0.2">
      <c r="A63" s="61"/>
      <c r="B63" s="61"/>
      <c r="C63" s="61"/>
      <c r="D63" s="61"/>
      <c r="E63" s="61"/>
      <c r="K63" s="61"/>
      <c r="L63" s="61"/>
      <c r="M63" s="61"/>
      <c r="N63" s="61"/>
    </row>
    <row r="64" spans="1:14" x14ac:dyDescent="0.2">
      <c r="A64" s="61"/>
      <c r="B64" s="61"/>
      <c r="C64" s="61"/>
      <c r="D64" s="61"/>
      <c r="E64" s="61"/>
      <c r="K64" s="61"/>
      <c r="L64" s="61"/>
      <c r="M64" s="61"/>
      <c r="N64" s="61"/>
    </row>
    <row r="65" s="61" customFormat="1" x14ac:dyDescent="0.2"/>
    <row r="66" s="61" customFormat="1" x14ac:dyDescent="0.2"/>
    <row r="67" s="61" customFormat="1" x14ac:dyDescent="0.2"/>
    <row r="68" s="61" customFormat="1" x14ac:dyDescent="0.2"/>
    <row r="69" s="61" customFormat="1" x14ac:dyDescent="0.2"/>
  </sheetData>
  <mergeCells count="19">
    <mergeCell ref="A46:F46"/>
    <mergeCell ref="A48:F48"/>
    <mergeCell ref="A50:F50"/>
    <mergeCell ref="K6:N6"/>
    <mergeCell ref="A37:B37"/>
    <mergeCell ref="A39:N39"/>
    <mergeCell ref="A40:F40"/>
    <mergeCell ref="A42:F42"/>
    <mergeCell ref="A44:F44"/>
    <mergeCell ref="A1:N1"/>
    <mergeCell ref="A2:N2"/>
    <mergeCell ref="A4:N4"/>
    <mergeCell ref="A6:A7"/>
    <mergeCell ref="B6:B7"/>
    <mergeCell ref="C6:F6"/>
    <mergeCell ref="G6:G7"/>
    <mergeCell ref="H6:H7"/>
    <mergeCell ref="I6:I7"/>
    <mergeCell ref="J6:J7"/>
  </mergeCells>
  <conditionalFormatting sqref="A1:A2 O1:XFD5 A3:N5 K6:XFD7 A8:XFD36 A37 C37:XFD37 A38:XFD38 A39:A40 O39:XFD50 G51:XFD51 A52:XFD1048576">
    <cfRule type="cellIs" dxfId="6" priority="2" operator="lessThan">
      <formula>0</formula>
    </cfRule>
  </conditionalFormatting>
  <conditionalFormatting sqref="A48 I48:N48">
    <cfRule type="cellIs" dxfId="5" priority="4" operator="lessThan">
      <formula>0</formula>
    </cfRule>
  </conditionalFormatting>
  <conditionalFormatting sqref="A51:B51">
    <cfRule type="cellIs" dxfId="4" priority="6" operator="lessThan">
      <formula>0</formula>
    </cfRule>
  </conditionalFormatting>
  <conditionalFormatting sqref="A6:F7">
    <cfRule type="cellIs" dxfId="3" priority="7" operator="lessThan">
      <formula>0</formula>
    </cfRule>
  </conditionalFormatting>
  <conditionalFormatting sqref="A41:N41 A42 I42:N42 A43:N43 A44 I44:N44 A45:N45 A46 I46:N46 A47:N47 A49:N49 A50 I50:N50">
    <cfRule type="cellIs" dxfId="2" priority="5" operator="lessThan">
      <formula>0</formula>
    </cfRule>
  </conditionalFormatting>
  <conditionalFormatting sqref="G6:J6">
    <cfRule type="cellIs" dxfId="1" priority="1" operator="lessThan">
      <formula>0</formula>
    </cfRule>
  </conditionalFormatting>
  <conditionalFormatting sqref="I40:N40">
    <cfRule type="cellIs" dxfId="0" priority="3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56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P40"/>
  <sheetViews>
    <sheetView view="pageBreakPreview" zoomScale="70" zoomScaleSheetLayoutView="70" workbookViewId="0">
      <pane xSplit="2" ySplit="7" topLeftCell="C8" activePane="bottomRight" state="frozen"/>
      <selection sqref="A1:XFD1048576"/>
      <selection pane="topRight" sqref="A1:XFD1048576"/>
      <selection pane="bottomLeft" sqref="A1:XFD1048576"/>
      <selection pane="bottomRight" activeCell="A2" sqref="A2:N2"/>
    </sheetView>
  </sheetViews>
  <sheetFormatPr defaultColWidth="9.140625" defaultRowHeight="12.75" x14ac:dyDescent="0.2"/>
  <cols>
    <col min="1" max="1" width="8.5703125" style="2" customWidth="1"/>
    <col min="2" max="2" width="50.140625" style="37" customWidth="1"/>
    <col min="3" max="3" width="15.7109375" style="37" customWidth="1"/>
    <col min="4" max="6" width="15.7109375" style="38" customWidth="1"/>
    <col min="7" max="11" width="17.140625" style="38" customWidth="1"/>
    <col min="12" max="14" width="17.140625" style="31" customWidth="1"/>
    <col min="15" max="16" width="17.42578125" style="2" customWidth="1"/>
    <col min="17" max="16384" width="9.140625" style="2"/>
  </cols>
  <sheetData>
    <row r="1" spans="1:16" ht="52.5" customHeight="1" x14ac:dyDescent="0.2">
      <c r="A1" s="1" t="s">
        <v>109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6" ht="82.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6" ht="15.75" x14ac:dyDescent="0.25">
      <c r="B3" s="4"/>
      <c r="C3" s="4"/>
      <c r="D3" s="5"/>
      <c r="E3" s="5"/>
      <c r="F3" s="6"/>
      <c r="G3" s="6"/>
      <c r="H3" s="6"/>
      <c r="I3" s="6"/>
      <c r="J3" s="6"/>
      <c r="K3" s="5"/>
      <c r="L3" s="7"/>
      <c r="M3" s="7"/>
      <c r="N3" s="8"/>
    </row>
    <row r="4" spans="1:16" ht="36.75" customHeight="1" x14ac:dyDescent="0.2">
      <c r="A4" s="9" t="s">
        <v>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6" ht="13.7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16" ht="29.25" customHeight="1" x14ac:dyDescent="0.2">
      <c r="A6" s="11" t="s">
        <v>2</v>
      </c>
      <c r="B6" s="11" t="s">
        <v>3</v>
      </c>
      <c r="C6" s="50" t="s">
        <v>4</v>
      </c>
      <c r="D6" s="51"/>
      <c r="E6" s="51"/>
      <c r="F6" s="52"/>
      <c r="G6" s="53" t="s">
        <v>5</v>
      </c>
      <c r="H6" s="53" t="s">
        <v>6</v>
      </c>
      <c r="I6" s="12" t="s">
        <v>7</v>
      </c>
      <c r="J6" s="53" t="s">
        <v>8</v>
      </c>
      <c r="K6" s="13" t="s">
        <v>9</v>
      </c>
      <c r="L6" s="14"/>
      <c r="M6" s="14"/>
      <c r="N6" s="15"/>
    </row>
    <row r="7" spans="1:16" ht="102" customHeight="1" x14ac:dyDescent="0.2">
      <c r="A7" s="16"/>
      <c r="B7" s="16"/>
      <c r="C7" s="17" t="s">
        <v>10</v>
      </c>
      <c r="D7" s="18" t="s">
        <v>11</v>
      </c>
      <c r="E7" s="17" t="s">
        <v>12</v>
      </c>
      <c r="F7" s="17" t="s">
        <v>13</v>
      </c>
      <c r="G7" s="54"/>
      <c r="H7" s="54"/>
      <c r="I7" s="19"/>
      <c r="J7" s="54"/>
      <c r="K7" s="17" t="s">
        <v>10</v>
      </c>
      <c r="L7" s="18" t="s">
        <v>11</v>
      </c>
      <c r="M7" s="17" t="s">
        <v>12</v>
      </c>
      <c r="N7" s="20" t="s">
        <v>14</v>
      </c>
    </row>
    <row r="8" spans="1:16" ht="18" customHeight="1" x14ac:dyDescent="0.2">
      <c r="A8" s="21">
        <v>1</v>
      </c>
      <c r="B8" s="21">
        <v>2</v>
      </c>
      <c r="C8" s="22">
        <v>3</v>
      </c>
      <c r="D8" s="22">
        <v>4</v>
      </c>
      <c r="E8" s="22">
        <v>5</v>
      </c>
      <c r="F8" s="22" t="s">
        <v>15</v>
      </c>
      <c r="G8" s="55">
        <v>7</v>
      </c>
      <c r="H8" s="22">
        <v>8</v>
      </c>
      <c r="I8" s="22">
        <v>9</v>
      </c>
      <c r="J8" s="22" t="s">
        <v>16</v>
      </c>
      <c r="K8" s="23" t="s">
        <v>17</v>
      </c>
      <c r="L8" s="23" t="s">
        <v>18</v>
      </c>
      <c r="M8" s="23" t="s">
        <v>19</v>
      </c>
      <c r="N8" s="23" t="s">
        <v>20</v>
      </c>
    </row>
    <row r="9" spans="1:16" ht="21.75" customHeight="1" x14ac:dyDescent="0.2">
      <c r="A9" s="24">
        <v>810225</v>
      </c>
      <c r="B9" s="25" t="s">
        <v>21</v>
      </c>
      <c r="C9" s="26">
        <v>3576</v>
      </c>
      <c r="D9" s="26">
        <v>432</v>
      </c>
      <c r="E9" s="26">
        <v>256</v>
      </c>
      <c r="F9" s="27">
        <v>4264</v>
      </c>
      <c r="G9" s="56">
        <v>382.64</v>
      </c>
      <c r="H9" s="28">
        <v>180.69</v>
      </c>
      <c r="I9" s="29">
        <v>2.5461</v>
      </c>
      <c r="J9" s="28">
        <v>460.05</v>
      </c>
      <c r="K9" s="30">
        <v>1645138.8</v>
      </c>
      <c r="L9" s="30">
        <v>198741.6</v>
      </c>
      <c r="M9" s="30">
        <v>117772.8</v>
      </c>
      <c r="N9" s="28">
        <v>1961653.2000000002</v>
      </c>
      <c r="O9" s="31"/>
    </row>
    <row r="10" spans="1:16" ht="28.5" customHeight="1" x14ac:dyDescent="0.2">
      <c r="A10" s="24">
        <v>810148</v>
      </c>
      <c r="B10" s="25" t="s">
        <v>22</v>
      </c>
      <c r="C10" s="26">
        <v>6472</v>
      </c>
      <c r="D10" s="26">
        <v>607</v>
      </c>
      <c r="E10" s="26">
        <v>386</v>
      </c>
      <c r="F10" s="27">
        <v>7465</v>
      </c>
      <c r="G10" s="56">
        <v>407.59</v>
      </c>
      <c r="H10" s="28">
        <v>192.48</v>
      </c>
      <c r="I10" s="29">
        <v>3.3692000000000002</v>
      </c>
      <c r="J10" s="28">
        <v>648.5</v>
      </c>
      <c r="K10" s="30">
        <v>4197092</v>
      </c>
      <c r="L10" s="30">
        <v>393639.5</v>
      </c>
      <c r="M10" s="30">
        <v>250321</v>
      </c>
      <c r="N10" s="28">
        <v>4841052.5</v>
      </c>
      <c r="O10" s="31"/>
      <c r="P10" s="32"/>
    </row>
    <row r="11" spans="1:16" ht="21.75" customHeight="1" x14ac:dyDescent="0.2">
      <c r="A11" s="24">
        <v>810003</v>
      </c>
      <c r="B11" s="25" t="s">
        <v>23</v>
      </c>
      <c r="C11" s="26">
        <v>30038</v>
      </c>
      <c r="D11" s="26">
        <v>11012</v>
      </c>
      <c r="E11" s="26">
        <v>4336</v>
      </c>
      <c r="F11" s="27">
        <v>45386</v>
      </c>
      <c r="G11" s="56">
        <v>426.35</v>
      </c>
      <c r="H11" s="28">
        <v>201.34</v>
      </c>
      <c r="I11" s="29">
        <v>1.3816999999999999</v>
      </c>
      <c r="J11" s="28">
        <v>278.19</v>
      </c>
      <c r="K11" s="30">
        <v>8356271.2199999997</v>
      </c>
      <c r="L11" s="30">
        <v>3063428.28</v>
      </c>
      <c r="M11" s="30">
        <v>1206231.8400000001</v>
      </c>
      <c r="N11" s="28">
        <v>12625931.34</v>
      </c>
      <c r="O11" s="31"/>
    </row>
    <row r="12" spans="1:16" ht="21.75" customHeight="1" x14ac:dyDescent="0.2">
      <c r="A12" s="24">
        <v>810099</v>
      </c>
      <c r="B12" s="25" t="s">
        <v>24</v>
      </c>
      <c r="C12" s="26">
        <v>175753</v>
      </c>
      <c r="D12" s="26">
        <v>239</v>
      </c>
      <c r="E12" s="26">
        <v>4094</v>
      </c>
      <c r="F12" s="27">
        <v>180086</v>
      </c>
      <c r="G12" s="56">
        <v>413.43</v>
      </c>
      <c r="H12" s="28">
        <v>195.24</v>
      </c>
      <c r="I12" s="29">
        <v>1.0327999999999999</v>
      </c>
      <c r="J12" s="28">
        <v>201.64</v>
      </c>
      <c r="K12" s="30">
        <v>35438834.920000002</v>
      </c>
      <c r="L12" s="30">
        <v>48191.96</v>
      </c>
      <c r="M12" s="30">
        <v>825514.16</v>
      </c>
      <c r="N12" s="28">
        <v>36312541.039999999</v>
      </c>
      <c r="O12" s="31"/>
    </row>
    <row r="13" spans="1:16" ht="21.75" customHeight="1" x14ac:dyDescent="0.2">
      <c r="A13" s="24">
        <v>810088</v>
      </c>
      <c r="B13" s="25" t="s">
        <v>25</v>
      </c>
      <c r="C13" s="26">
        <v>2623</v>
      </c>
      <c r="D13" s="26">
        <v>204</v>
      </c>
      <c r="E13" s="26">
        <v>51728</v>
      </c>
      <c r="F13" s="27">
        <v>54555</v>
      </c>
      <c r="G13" s="56">
        <v>402.67</v>
      </c>
      <c r="H13" s="28">
        <v>190.15</v>
      </c>
      <c r="I13" s="29">
        <v>3.0992999999999999</v>
      </c>
      <c r="J13" s="28">
        <v>589.33000000000004</v>
      </c>
      <c r="K13" s="30">
        <v>1545812.59</v>
      </c>
      <c r="L13" s="30">
        <v>120223.32</v>
      </c>
      <c r="M13" s="30">
        <v>30484862.239999998</v>
      </c>
      <c r="N13" s="28">
        <v>32150898.149999999</v>
      </c>
      <c r="O13" s="31"/>
    </row>
    <row r="14" spans="1:16" ht="21.75" customHeight="1" x14ac:dyDescent="0.2">
      <c r="A14" s="24">
        <v>810005</v>
      </c>
      <c r="B14" s="25" t="s">
        <v>26</v>
      </c>
      <c r="C14" s="26">
        <v>39100</v>
      </c>
      <c r="D14" s="26">
        <v>374</v>
      </c>
      <c r="E14" s="26">
        <v>73</v>
      </c>
      <c r="F14" s="27">
        <v>39547</v>
      </c>
      <c r="G14" s="56">
        <v>421.4</v>
      </c>
      <c r="H14" s="28">
        <v>199</v>
      </c>
      <c r="I14" s="29">
        <v>1.8788</v>
      </c>
      <c r="J14" s="28">
        <v>373.88</v>
      </c>
      <c r="K14" s="30">
        <v>14618708</v>
      </c>
      <c r="L14" s="30">
        <v>139831.12</v>
      </c>
      <c r="M14" s="30">
        <v>27293.24</v>
      </c>
      <c r="N14" s="28">
        <v>14785832.359999999</v>
      </c>
      <c r="O14" s="31"/>
    </row>
    <row r="15" spans="1:16" ht="21.75" customHeight="1" x14ac:dyDescent="0.2">
      <c r="A15" s="24">
        <v>810064</v>
      </c>
      <c r="B15" s="25" t="s">
        <v>27</v>
      </c>
      <c r="C15" s="26">
        <v>34595</v>
      </c>
      <c r="D15" s="26">
        <v>1815</v>
      </c>
      <c r="E15" s="26">
        <v>1430</v>
      </c>
      <c r="F15" s="27">
        <v>37840</v>
      </c>
      <c r="G15" s="56">
        <v>453.79</v>
      </c>
      <c r="H15" s="28">
        <v>214.3</v>
      </c>
      <c r="I15" s="29">
        <v>1.3223</v>
      </c>
      <c r="J15" s="28">
        <v>283.37</v>
      </c>
      <c r="K15" s="30">
        <v>9803185.1500000004</v>
      </c>
      <c r="L15" s="30">
        <v>514316.55</v>
      </c>
      <c r="M15" s="30">
        <v>405219.1</v>
      </c>
      <c r="N15" s="28">
        <v>10722720.800000001</v>
      </c>
      <c r="O15" s="31"/>
    </row>
    <row r="16" spans="1:16" ht="21.75" customHeight="1" x14ac:dyDescent="0.2">
      <c r="A16" s="24">
        <v>810090</v>
      </c>
      <c r="B16" s="25" t="s">
        <v>28</v>
      </c>
      <c r="C16" s="26">
        <v>47357</v>
      </c>
      <c r="D16" s="26">
        <v>36</v>
      </c>
      <c r="E16" s="26">
        <v>436</v>
      </c>
      <c r="F16" s="27">
        <v>47829</v>
      </c>
      <c r="G16" s="56">
        <v>413.31</v>
      </c>
      <c r="H16" s="28">
        <v>195.18</v>
      </c>
      <c r="I16" s="29">
        <v>3.4727000000000001</v>
      </c>
      <c r="J16" s="28">
        <v>677.8</v>
      </c>
      <c r="K16" s="30">
        <v>32098574.600000001</v>
      </c>
      <c r="L16" s="30">
        <v>24400.799999999999</v>
      </c>
      <c r="M16" s="30">
        <v>295520.8</v>
      </c>
      <c r="N16" s="28">
        <v>32418496.200000003</v>
      </c>
      <c r="O16" s="31"/>
    </row>
    <row r="17" spans="1:16" ht="21.75" customHeight="1" x14ac:dyDescent="0.2">
      <c r="A17" s="24">
        <v>810159</v>
      </c>
      <c r="B17" s="25" t="s">
        <v>29</v>
      </c>
      <c r="C17" s="26">
        <v>130018</v>
      </c>
      <c r="D17" s="26">
        <v>6673</v>
      </c>
      <c r="E17" s="26">
        <v>6029</v>
      </c>
      <c r="F17" s="27">
        <v>142720</v>
      </c>
      <c r="G17" s="56">
        <v>412.11</v>
      </c>
      <c r="H17" s="28">
        <v>194.61</v>
      </c>
      <c r="I17" s="29">
        <v>1.3853</v>
      </c>
      <c r="J17" s="28">
        <v>269.58999999999997</v>
      </c>
      <c r="K17" s="30">
        <v>35051552.619999997</v>
      </c>
      <c r="L17" s="30">
        <v>1798974.07</v>
      </c>
      <c r="M17" s="30">
        <v>1625358.11</v>
      </c>
      <c r="N17" s="28">
        <v>38475884.799999997</v>
      </c>
      <c r="O17" s="31"/>
    </row>
    <row r="18" spans="1:16" ht="21.75" customHeight="1" x14ac:dyDescent="0.2">
      <c r="A18" s="24">
        <v>810122</v>
      </c>
      <c r="B18" s="25" t="s">
        <v>30</v>
      </c>
      <c r="C18" s="26">
        <v>99817</v>
      </c>
      <c r="D18" s="26">
        <v>8180</v>
      </c>
      <c r="E18" s="26">
        <v>6535</v>
      </c>
      <c r="F18" s="27">
        <v>114532</v>
      </c>
      <c r="G18" s="56">
        <v>413.76</v>
      </c>
      <c r="H18" s="28">
        <v>195.39</v>
      </c>
      <c r="I18" s="29">
        <v>1.3572</v>
      </c>
      <c r="J18" s="28">
        <v>265.18</v>
      </c>
      <c r="K18" s="30">
        <v>26469472.059999999</v>
      </c>
      <c r="L18" s="30">
        <v>2169172.4</v>
      </c>
      <c r="M18" s="30">
        <v>1732951.3</v>
      </c>
      <c r="N18" s="28">
        <v>30371595.759999998</v>
      </c>
    </row>
    <row r="19" spans="1:16" ht="30.75" customHeight="1" x14ac:dyDescent="0.2">
      <c r="A19" s="24">
        <v>810094</v>
      </c>
      <c r="B19" s="25" t="s">
        <v>31</v>
      </c>
      <c r="C19" s="26">
        <v>99356</v>
      </c>
      <c r="D19" s="26">
        <v>3036</v>
      </c>
      <c r="E19" s="26">
        <v>2482</v>
      </c>
      <c r="F19" s="27">
        <v>104874</v>
      </c>
      <c r="G19" s="56">
        <v>413.76</v>
      </c>
      <c r="H19" s="28">
        <v>195.39</v>
      </c>
      <c r="I19" s="29">
        <v>1.3047</v>
      </c>
      <c r="J19" s="28">
        <v>254.93</v>
      </c>
      <c r="K19" s="30">
        <v>25328825.079999998</v>
      </c>
      <c r="L19" s="30">
        <v>773967.48</v>
      </c>
      <c r="M19" s="30">
        <v>632736.26</v>
      </c>
      <c r="N19" s="28">
        <v>26735528.82</v>
      </c>
    </row>
    <row r="20" spans="1:16" ht="21.75" customHeight="1" x14ac:dyDescent="0.2">
      <c r="A20" s="24">
        <v>810123</v>
      </c>
      <c r="B20" s="25" t="s">
        <v>32</v>
      </c>
      <c r="C20" s="26">
        <v>81586</v>
      </c>
      <c r="D20" s="26">
        <v>6254</v>
      </c>
      <c r="E20" s="26">
        <v>10561</v>
      </c>
      <c r="F20" s="27">
        <v>98401</v>
      </c>
      <c r="G20" s="56">
        <v>412.68</v>
      </c>
      <c r="H20" s="28">
        <v>194.88</v>
      </c>
      <c r="I20" s="29">
        <v>1.3482000000000001</v>
      </c>
      <c r="J20" s="28">
        <v>262.74</v>
      </c>
      <c r="K20" s="30">
        <v>21435905.640000001</v>
      </c>
      <c r="L20" s="30">
        <v>1643175.96</v>
      </c>
      <c r="M20" s="30">
        <v>2774797.14</v>
      </c>
      <c r="N20" s="28">
        <v>25853878.740000002</v>
      </c>
    </row>
    <row r="21" spans="1:16" ht="21.75" customHeight="1" x14ac:dyDescent="0.2">
      <c r="A21" s="24">
        <v>810125</v>
      </c>
      <c r="B21" s="25" t="s">
        <v>33</v>
      </c>
      <c r="C21" s="26">
        <v>33699</v>
      </c>
      <c r="D21" s="26">
        <v>2442</v>
      </c>
      <c r="E21" s="26">
        <v>1556</v>
      </c>
      <c r="F21" s="27">
        <v>37697</v>
      </c>
      <c r="G21" s="56">
        <v>419.89</v>
      </c>
      <c r="H21" s="28">
        <v>198.29</v>
      </c>
      <c r="I21" s="29">
        <v>1.9359</v>
      </c>
      <c r="J21" s="28">
        <v>383.87</v>
      </c>
      <c r="K21" s="30">
        <v>12936035.130000001</v>
      </c>
      <c r="L21" s="30">
        <v>937410.54</v>
      </c>
      <c r="M21" s="30">
        <v>597301.72</v>
      </c>
      <c r="N21" s="28">
        <v>14470747.390000002</v>
      </c>
    </row>
    <row r="22" spans="1:16" ht="21.75" customHeight="1" x14ac:dyDescent="0.2">
      <c r="A22" s="24">
        <v>810206</v>
      </c>
      <c r="B22" s="25" t="s">
        <v>34</v>
      </c>
      <c r="C22" s="26">
        <v>893</v>
      </c>
      <c r="D22" s="26">
        <v>19</v>
      </c>
      <c r="E22" s="26">
        <v>3026</v>
      </c>
      <c r="F22" s="27">
        <v>3938</v>
      </c>
      <c r="G22" s="56">
        <v>471.48</v>
      </c>
      <c r="H22" s="28">
        <v>222.65</v>
      </c>
      <c r="I22" s="29">
        <v>5.5597000000000003</v>
      </c>
      <c r="J22" s="28">
        <v>1237.8699999999999</v>
      </c>
      <c r="K22" s="30">
        <v>1105417.9099999999</v>
      </c>
      <c r="L22" s="30">
        <v>23519.53</v>
      </c>
      <c r="M22" s="30">
        <v>3745794.62</v>
      </c>
      <c r="N22" s="28">
        <v>4874732.0600000005</v>
      </c>
    </row>
    <row r="23" spans="1:16" ht="21.75" customHeight="1" x14ac:dyDescent="0.2">
      <c r="A23" s="24">
        <v>810126</v>
      </c>
      <c r="B23" s="25" t="s">
        <v>35</v>
      </c>
      <c r="C23" s="26">
        <v>92915</v>
      </c>
      <c r="D23" s="26">
        <v>3969</v>
      </c>
      <c r="E23" s="26">
        <v>850</v>
      </c>
      <c r="F23" s="27">
        <v>97734</v>
      </c>
      <c r="G23" s="56">
        <v>416.33</v>
      </c>
      <c r="H23" s="28">
        <v>196.6</v>
      </c>
      <c r="I23" s="29">
        <v>1.8533999999999999</v>
      </c>
      <c r="J23" s="28">
        <v>364.38</v>
      </c>
      <c r="K23" s="30">
        <v>33856367.700000003</v>
      </c>
      <c r="L23" s="30">
        <v>1446224.22</v>
      </c>
      <c r="M23" s="30">
        <v>309723</v>
      </c>
      <c r="N23" s="28">
        <v>35612314.920000002</v>
      </c>
    </row>
    <row r="24" spans="1:16" ht="21.75" customHeight="1" x14ac:dyDescent="0.2">
      <c r="A24" s="24">
        <v>810097</v>
      </c>
      <c r="B24" s="25" t="s">
        <v>36</v>
      </c>
      <c r="C24" s="26">
        <v>65089</v>
      </c>
      <c r="D24" s="26">
        <v>53</v>
      </c>
      <c r="E24" s="26">
        <v>942</v>
      </c>
      <c r="F24" s="27">
        <v>66084</v>
      </c>
      <c r="G24" s="56">
        <v>431.64</v>
      </c>
      <c r="H24" s="28">
        <v>203.84</v>
      </c>
      <c r="I24" s="29">
        <v>3.4512999999999998</v>
      </c>
      <c r="J24" s="28">
        <v>703.51</v>
      </c>
      <c r="K24" s="30">
        <v>45790762.390000001</v>
      </c>
      <c r="L24" s="30">
        <v>37286.03</v>
      </c>
      <c r="M24" s="30">
        <v>662706.42000000004</v>
      </c>
      <c r="N24" s="28">
        <v>46490754.840000004</v>
      </c>
    </row>
    <row r="25" spans="1:16" ht="21.75" customHeight="1" x14ac:dyDescent="0.2">
      <c r="A25" s="24">
        <v>810108</v>
      </c>
      <c r="B25" s="25" t="s">
        <v>37</v>
      </c>
      <c r="C25" s="26">
        <v>8858</v>
      </c>
      <c r="D25" s="26">
        <v>5586</v>
      </c>
      <c r="E25" s="26">
        <v>847</v>
      </c>
      <c r="F25" s="27">
        <v>15291</v>
      </c>
      <c r="G25" s="56">
        <v>426.18</v>
      </c>
      <c r="H25" s="28">
        <v>201.26</v>
      </c>
      <c r="I25" s="29">
        <v>3.9973000000000001</v>
      </c>
      <c r="J25" s="28">
        <v>804.5</v>
      </c>
      <c r="K25" s="30">
        <v>7126261</v>
      </c>
      <c r="L25" s="30">
        <v>4493937</v>
      </c>
      <c r="M25" s="30">
        <v>681411.5</v>
      </c>
      <c r="N25" s="28">
        <v>12301609.5</v>
      </c>
    </row>
    <row r="26" spans="1:16" ht="21.75" customHeight="1" x14ac:dyDescent="0.2">
      <c r="A26" s="24">
        <v>810160</v>
      </c>
      <c r="B26" s="25" t="s">
        <v>38</v>
      </c>
      <c r="C26" s="26">
        <v>14464</v>
      </c>
      <c r="D26" s="26">
        <v>653</v>
      </c>
      <c r="E26" s="26">
        <v>664</v>
      </c>
      <c r="F26" s="27">
        <v>15781</v>
      </c>
      <c r="G26" s="56">
        <v>430.19</v>
      </c>
      <c r="H26" s="28">
        <v>203.15</v>
      </c>
      <c r="I26" s="29">
        <v>4.5331999999999999</v>
      </c>
      <c r="J26" s="28">
        <v>920.92</v>
      </c>
      <c r="K26" s="30">
        <v>13320186.880000001</v>
      </c>
      <c r="L26" s="30">
        <v>601360.76</v>
      </c>
      <c r="M26" s="30">
        <v>611490.88</v>
      </c>
      <c r="N26" s="28">
        <v>14533038.520000001</v>
      </c>
    </row>
    <row r="27" spans="1:16" ht="21.75" customHeight="1" x14ac:dyDescent="0.2">
      <c r="A27" s="33" t="s">
        <v>39</v>
      </c>
      <c r="B27" s="34"/>
      <c r="C27" s="49">
        <v>966209</v>
      </c>
      <c r="D27" s="49">
        <v>51584</v>
      </c>
      <c r="E27" s="49">
        <v>96231</v>
      </c>
      <c r="F27" s="49">
        <v>1114024</v>
      </c>
      <c r="G27" s="57" t="s">
        <v>40</v>
      </c>
      <c r="H27" s="35" t="s">
        <v>40</v>
      </c>
      <c r="I27" s="35" t="s">
        <v>40</v>
      </c>
      <c r="J27" s="35" t="s">
        <v>40</v>
      </c>
      <c r="K27" s="36">
        <v>330124403.69</v>
      </c>
      <c r="L27" s="36">
        <v>18427801.120000001</v>
      </c>
      <c r="M27" s="36">
        <v>46987006.129999995</v>
      </c>
      <c r="N27" s="36">
        <v>395539210.93999994</v>
      </c>
    </row>
    <row r="28" spans="1:16" x14ac:dyDescent="0.2">
      <c r="A28" s="37"/>
      <c r="C28" s="38"/>
    </row>
    <row r="29" spans="1:16" s="40" customFormat="1" ht="23.25" customHeight="1" x14ac:dyDescent="0.2">
      <c r="A29" s="39" t="s">
        <v>41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</row>
    <row r="30" spans="1:16" s="40" customFormat="1" ht="75" customHeight="1" x14ac:dyDescent="0.3">
      <c r="A30" s="41" t="s">
        <v>42</v>
      </c>
      <c r="B30" s="41"/>
      <c r="C30" s="41"/>
      <c r="D30" s="41"/>
      <c r="E30" s="41"/>
      <c r="F30" s="41"/>
      <c r="G30" s="42"/>
      <c r="H30" s="42"/>
      <c r="I30" s="43"/>
      <c r="J30" s="43"/>
      <c r="K30" s="44"/>
      <c r="L30" s="45"/>
      <c r="M30" s="45" t="s">
        <v>43</v>
      </c>
      <c r="P30" s="46"/>
    </row>
    <row r="31" spans="1:16" s="40" customFormat="1" ht="75" customHeight="1" x14ac:dyDescent="0.3">
      <c r="B31" s="42"/>
      <c r="C31" s="42"/>
      <c r="D31" s="42"/>
      <c r="E31" s="42"/>
      <c r="F31" s="42"/>
      <c r="G31" s="42"/>
      <c r="H31" s="42"/>
      <c r="I31" s="42"/>
      <c r="J31" s="42"/>
      <c r="K31" s="44"/>
      <c r="L31" s="45"/>
      <c r="M31" s="45"/>
      <c r="N31" s="46"/>
    </row>
    <row r="32" spans="1:16" s="40" customFormat="1" ht="75" customHeight="1" x14ac:dyDescent="0.3">
      <c r="A32" s="41" t="s">
        <v>44</v>
      </c>
      <c r="B32" s="41"/>
      <c r="C32" s="41"/>
      <c r="D32" s="41"/>
      <c r="E32" s="41"/>
      <c r="F32" s="41"/>
      <c r="G32" s="42"/>
      <c r="H32" s="42"/>
      <c r="I32" s="43"/>
      <c r="J32" s="43"/>
      <c r="K32" s="44"/>
      <c r="L32" s="45"/>
      <c r="M32" s="45" t="s">
        <v>45</v>
      </c>
    </row>
    <row r="33" spans="1:13" s="40" customFormat="1" ht="75" customHeight="1" x14ac:dyDescent="0.3">
      <c r="B33" s="42"/>
      <c r="C33" s="42"/>
      <c r="D33" s="42"/>
      <c r="E33" s="42"/>
      <c r="F33" s="42"/>
      <c r="G33" s="42"/>
      <c r="H33" s="42"/>
      <c r="I33" s="42"/>
      <c r="J33" s="42"/>
      <c r="K33" s="44"/>
      <c r="L33" s="45"/>
      <c r="M33" s="45"/>
    </row>
    <row r="34" spans="1:13" s="40" customFormat="1" ht="75" customHeight="1" x14ac:dyDescent="0.3">
      <c r="A34" s="41" t="s">
        <v>46</v>
      </c>
      <c r="B34" s="41"/>
      <c r="C34" s="41"/>
      <c r="D34" s="41"/>
      <c r="E34" s="41"/>
      <c r="F34" s="41"/>
      <c r="G34" s="42"/>
      <c r="H34" s="42"/>
      <c r="I34" s="43"/>
      <c r="J34" s="43"/>
      <c r="K34" s="44"/>
      <c r="L34" s="45"/>
      <c r="M34" s="45" t="s">
        <v>47</v>
      </c>
    </row>
    <row r="35" spans="1:13" s="40" customFormat="1" ht="75" customHeight="1" x14ac:dyDescent="0.3">
      <c r="B35" s="42"/>
      <c r="C35" s="42"/>
      <c r="D35" s="42"/>
      <c r="E35" s="42"/>
      <c r="F35" s="42"/>
      <c r="G35" s="42"/>
      <c r="H35" s="42"/>
      <c r="I35" s="42"/>
      <c r="J35" s="42"/>
      <c r="K35" s="44"/>
      <c r="L35" s="45"/>
      <c r="M35" s="45"/>
    </row>
    <row r="36" spans="1:13" s="40" customFormat="1" ht="75" customHeight="1" x14ac:dyDescent="0.3">
      <c r="A36" s="41" t="s">
        <v>48</v>
      </c>
      <c r="B36" s="41"/>
      <c r="C36" s="41"/>
      <c r="D36" s="41"/>
      <c r="E36" s="41"/>
      <c r="F36" s="41"/>
      <c r="G36" s="42"/>
      <c r="H36" s="42"/>
      <c r="I36" s="43"/>
      <c r="J36" s="43"/>
      <c r="K36" s="44"/>
      <c r="L36" s="45"/>
      <c r="M36" s="45" t="s">
        <v>49</v>
      </c>
    </row>
    <row r="37" spans="1:13" s="40" customFormat="1" ht="75" customHeight="1" x14ac:dyDescent="0.3">
      <c r="B37" s="42"/>
      <c r="C37" s="42"/>
      <c r="D37" s="42"/>
      <c r="E37" s="42"/>
      <c r="F37" s="42"/>
      <c r="G37" s="42"/>
      <c r="H37" s="42"/>
      <c r="I37" s="42"/>
      <c r="J37" s="42"/>
      <c r="K37" s="44"/>
      <c r="L37" s="45"/>
      <c r="M37" s="45"/>
    </row>
    <row r="38" spans="1:13" s="40" customFormat="1" ht="75" customHeight="1" x14ac:dyDescent="0.3">
      <c r="A38" s="41" t="s">
        <v>50</v>
      </c>
      <c r="B38" s="41"/>
      <c r="C38" s="41"/>
      <c r="D38" s="41"/>
      <c r="E38" s="41"/>
      <c r="F38" s="41"/>
      <c r="G38" s="42"/>
      <c r="H38" s="42"/>
      <c r="I38" s="43"/>
      <c r="J38" s="43"/>
      <c r="K38" s="44"/>
      <c r="L38" s="45"/>
      <c r="M38" s="45" t="s">
        <v>51</v>
      </c>
    </row>
    <row r="39" spans="1:13" s="40" customFormat="1" ht="75" customHeight="1" x14ac:dyDescent="0.3">
      <c r="B39" s="42"/>
      <c r="C39" s="42"/>
      <c r="D39" s="42"/>
      <c r="E39" s="42"/>
      <c r="F39" s="42"/>
      <c r="G39" s="42"/>
      <c r="H39" s="42"/>
      <c r="I39" s="42"/>
      <c r="J39" s="42"/>
      <c r="K39" s="44"/>
      <c r="L39" s="45"/>
      <c r="M39" s="45"/>
    </row>
    <row r="40" spans="1:13" s="40" customFormat="1" ht="75" customHeight="1" x14ac:dyDescent="0.3">
      <c r="A40" s="41" t="s">
        <v>52</v>
      </c>
      <c r="B40" s="41"/>
      <c r="C40" s="41"/>
      <c r="D40" s="41"/>
      <c r="E40" s="41"/>
      <c r="F40" s="41"/>
      <c r="G40" s="42"/>
      <c r="H40" s="42"/>
      <c r="I40" s="43"/>
      <c r="J40" s="43"/>
      <c r="K40" s="44"/>
      <c r="L40" s="45"/>
      <c r="M40" s="45" t="s">
        <v>53</v>
      </c>
    </row>
  </sheetData>
  <autoFilter ref="A7:N27"/>
  <mergeCells count="19">
    <mergeCell ref="A36:F36"/>
    <mergeCell ref="A38:F38"/>
    <mergeCell ref="A40:F40"/>
    <mergeCell ref="K6:N6"/>
    <mergeCell ref="A27:B27"/>
    <mergeCell ref="A29:N29"/>
    <mergeCell ref="A30:F30"/>
    <mergeCell ref="A32:F32"/>
    <mergeCell ref="A34:F34"/>
    <mergeCell ref="A1:N1"/>
    <mergeCell ref="A2:N2"/>
    <mergeCell ref="A4:N4"/>
    <mergeCell ref="A6:A7"/>
    <mergeCell ref="B6:B7"/>
    <mergeCell ref="C6:F6"/>
    <mergeCell ref="G6:G7"/>
    <mergeCell ref="H6:H7"/>
    <mergeCell ref="I6:I7"/>
    <mergeCell ref="J6:J7"/>
  </mergeCells>
  <conditionalFormatting sqref="A1:A2 O1:XFD26 A3:J5 K3:N8 A10:A15 A27:XFD28 O29:XFD40 A41:XFD1048576">
    <cfRule type="cellIs" dxfId="21" priority="2" operator="lessThan">
      <formula>0</formula>
    </cfRule>
  </conditionalFormatting>
  <conditionalFormatting sqref="A29:A30 I30:N30 A31:N31 A32 I32:N32 A33:N33 A34 I34:N34 A35:N35 A36 I36:N36 A37:N37 A39:N39 A40 I40:N40">
    <cfRule type="cellIs" dxfId="20" priority="4" operator="lessThan">
      <formula>0</formula>
    </cfRule>
  </conditionalFormatting>
  <conditionalFormatting sqref="A38 I38:N38">
    <cfRule type="cellIs" dxfId="19" priority="3" operator="lessThan">
      <formula>0</formula>
    </cfRule>
  </conditionalFormatting>
  <conditionalFormatting sqref="A6:F7 A8:J8 A9:N26">
    <cfRule type="cellIs" dxfId="18" priority="5" operator="lessThan">
      <formula>0</formula>
    </cfRule>
  </conditionalFormatting>
  <conditionalFormatting sqref="G6:J6">
    <cfRule type="cellIs" dxfId="17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5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S42"/>
  <sheetViews>
    <sheetView tabSelected="1" view="pageBreakPreview" zoomScale="70" zoomScaleSheetLayoutView="70" workbookViewId="0">
      <selection activeCell="A2" sqref="A2:S2"/>
    </sheetView>
  </sheetViews>
  <sheetFormatPr defaultColWidth="9.140625" defaultRowHeight="12.75" x14ac:dyDescent="0.2"/>
  <cols>
    <col min="1" max="1" width="8.5703125" style="2" customWidth="1"/>
    <col min="2" max="2" width="40.7109375" style="37" customWidth="1"/>
    <col min="3" max="3" width="13.5703125" style="37" customWidth="1"/>
    <col min="4" max="6" width="13.5703125" style="38" customWidth="1"/>
    <col min="7" max="15" width="15.7109375" style="38" customWidth="1"/>
    <col min="16" max="16" width="14.85546875" style="38" customWidth="1"/>
    <col min="17" max="18" width="14.85546875" style="31" customWidth="1"/>
    <col min="19" max="19" width="15.5703125" style="31" customWidth="1"/>
    <col min="20" max="16384" width="9.140625" style="2"/>
  </cols>
  <sheetData>
    <row r="1" spans="1:19" ht="52.5" customHeight="1" x14ac:dyDescent="0.2">
      <c r="A1" s="1" t="s">
        <v>110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82.5" customHeight="1" x14ac:dyDescent="0.25">
      <c r="A2" s="3" t="s">
        <v>54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18.75" x14ac:dyDescent="0.3">
      <c r="B3" s="4"/>
      <c r="C3" s="4"/>
      <c r="D3" s="5"/>
      <c r="E3" s="5"/>
      <c r="F3" s="47"/>
      <c r="G3" s="47"/>
      <c r="H3" s="47"/>
      <c r="I3" s="47"/>
      <c r="J3" s="47"/>
      <c r="K3" s="47"/>
      <c r="L3" s="47"/>
      <c r="M3" s="47"/>
      <c r="N3" s="48"/>
      <c r="O3" s="48"/>
      <c r="P3" s="5"/>
      <c r="Q3" s="7"/>
      <c r="R3" s="7"/>
      <c r="S3" s="8"/>
    </row>
    <row r="4" spans="1:19" ht="36.75" customHeight="1" x14ac:dyDescent="0.2">
      <c r="A4" s="9" t="s">
        <v>55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19" ht="13.7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ht="29.25" customHeight="1" x14ac:dyDescent="0.2">
      <c r="A6" s="11" t="s">
        <v>2</v>
      </c>
      <c r="B6" s="11" t="s">
        <v>3</v>
      </c>
      <c r="C6" s="50" t="s">
        <v>4</v>
      </c>
      <c r="D6" s="51"/>
      <c r="E6" s="51"/>
      <c r="F6" s="52"/>
      <c r="G6" s="53" t="s">
        <v>5</v>
      </c>
      <c r="H6" s="12" t="s">
        <v>6</v>
      </c>
      <c r="I6" s="53" t="s">
        <v>56</v>
      </c>
      <c r="J6" s="53" t="s">
        <v>57</v>
      </c>
      <c r="K6" s="53" t="s">
        <v>58</v>
      </c>
      <c r="L6" s="53" t="s">
        <v>59</v>
      </c>
      <c r="M6" s="53" t="s">
        <v>60</v>
      </c>
      <c r="N6" s="12" t="s">
        <v>61</v>
      </c>
      <c r="O6" s="53" t="s">
        <v>62</v>
      </c>
      <c r="P6" s="13" t="s">
        <v>9</v>
      </c>
      <c r="Q6" s="14"/>
      <c r="R6" s="14"/>
      <c r="S6" s="15"/>
    </row>
    <row r="7" spans="1:19" ht="111.75" customHeight="1" x14ac:dyDescent="0.2">
      <c r="A7" s="16"/>
      <c r="B7" s="16"/>
      <c r="C7" s="17" t="s">
        <v>10</v>
      </c>
      <c r="D7" s="18" t="s">
        <v>11</v>
      </c>
      <c r="E7" s="17" t="s">
        <v>12</v>
      </c>
      <c r="F7" s="17" t="s">
        <v>13</v>
      </c>
      <c r="G7" s="54"/>
      <c r="H7" s="19"/>
      <c r="I7" s="54"/>
      <c r="J7" s="54"/>
      <c r="K7" s="54"/>
      <c r="L7" s="54"/>
      <c r="M7" s="54"/>
      <c r="N7" s="19"/>
      <c r="O7" s="54"/>
      <c r="P7" s="17" t="s">
        <v>10</v>
      </c>
      <c r="Q7" s="18" t="s">
        <v>11</v>
      </c>
      <c r="R7" s="17" t="s">
        <v>12</v>
      </c>
      <c r="S7" s="20" t="s">
        <v>14</v>
      </c>
    </row>
    <row r="8" spans="1:19" ht="18" customHeight="1" x14ac:dyDescent="0.2">
      <c r="A8" s="21">
        <v>1</v>
      </c>
      <c r="B8" s="21">
        <v>2</v>
      </c>
      <c r="C8" s="22">
        <v>3</v>
      </c>
      <c r="D8" s="22">
        <v>4</v>
      </c>
      <c r="E8" s="22">
        <v>5</v>
      </c>
      <c r="F8" s="22" t="s">
        <v>15</v>
      </c>
      <c r="G8" s="55">
        <v>7</v>
      </c>
      <c r="H8" s="22">
        <v>8</v>
      </c>
      <c r="I8" s="55">
        <v>9</v>
      </c>
      <c r="J8" s="55">
        <v>10</v>
      </c>
      <c r="K8" s="55">
        <v>11</v>
      </c>
      <c r="L8" s="55" t="s">
        <v>63</v>
      </c>
      <c r="M8" s="22" t="s">
        <v>64</v>
      </c>
      <c r="N8" s="22">
        <v>14</v>
      </c>
      <c r="O8" s="22" t="s">
        <v>65</v>
      </c>
      <c r="P8" s="23" t="s">
        <v>66</v>
      </c>
      <c r="Q8" s="23" t="s">
        <v>67</v>
      </c>
      <c r="R8" s="23" t="s">
        <v>68</v>
      </c>
      <c r="S8" s="23" t="s">
        <v>69</v>
      </c>
    </row>
    <row r="9" spans="1:19" ht="21" customHeight="1" x14ac:dyDescent="0.2">
      <c r="A9" s="24">
        <v>810039</v>
      </c>
      <c r="B9" s="25" t="s">
        <v>70</v>
      </c>
      <c r="C9" s="26">
        <v>19857</v>
      </c>
      <c r="D9" s="26">
        <v>28</v>
      </c>
      <c r="E9" s="26">
        <v>694</v>
      </c>
      <c r="F9" s="27">
        <v>20579</v>
      </c>
      <c r="G9" s="56">
        <v>450.38</v>
      </c>
      <c r="H9" s="28">
        <v>212.69</v>
      </c>
      <c r="I9" s="56">
        <v>69.5</v>
      </c>
      <c r="J9" s="56">
        <v>514.57000000000005</v>
      </c>
      <c r="K9" s="56">
        <v>104.4</v>
      </c>
      <c r="L9" s="56">
        <v>1138.8500000000001</v>
      </c>
      <c r="M9" s="28">
        <v>901.16</v>
      </c>
      <c r="N9" s="29">
        <v>1.1708000000000001</v>
      </c>
      <c r="O9" s="28">
        <v>1055.08</v>
      </c>
      <c r="P9" s="30">
        <v>20950723.559999999</v>
      </c>
      <c r="Q9" s="30">
        <v>29542.240000000002</v>
      </c>
      <c r="R9" s="30">
        <v>732225.52</v>
      </c>
      <c r="S9" s="28">
        <v>21712491.319999997</v>
      </c>
    </row>
    <row r="10" spans="1:19" s="32" customFormat="1" ht="21" customHeight="1" x14ac:dyDescent="0.25">
      <c r="A10" s="24">
        <v>810073</v>
      </c>
      <c r="B10" s="25" t="s">
        <v>71</v>
      </c>
      <c r="C10" s="26">
        <v>11098</v>
      </c>
      <c r="D10" s="26">
        <v>150</v>
      </c>
      <c r="E10" s="26">
        <v>102</v>
      </c>
      <c r="F10" s="27">
        <v>11350</v>
      </c>
      <c r="G10" s="56">
        <v>439.42</v>
      </c>
      <c r="H10" s="28">
        <v>207.51</v>
      </c>
      <c r="I10" s="56">
        <v>67.81</v>
      </c>
      <c r="J10" s="56">
        <v>502.04</v>
      </c>
      <c r="K10" s="56">
        <v>101.86</v>
      </c>
      <c r="L10" s="56">
        <v>1111.1299999999999</v>
      </c>
      <c r="M10" s="28">
        <v>879.22</v>
      </c>
      <c r="N10" s="29">
        <v>1.0588</v>
      </c>
      <c r="O10" s="28">
        <v>930.92</v>
      </c>
      <c r="P10" s="30">
        <v>10331350.16</v>
      </c>
      <c r="Q10" s="30">
        <v>139638</v>
      </c>
      <c r="R10" s="30">
        <v>94953.84</v>
      </c>
      <c r="S10" s="28">
        <v>10565942</v>
      </c>
    </row>
    <row r="11" spans="1:19" s="32" customFormat="1" ht="21" customHeight="1" x14ac:dyDescent="0.25">
      <c r="A11" s="24">
        <v>810074</v>
      </c>
      <c r="B11" s="25" t="s">
        <v>72</v>
      </c>
      <c r="C11" s="26">
        <v>23499</v>
      </c>
      <c r="D11" s="26">
        <v>221</v>
      </c>
      <c r="E11" s="26">
        <v>421</v>
      </c>
      <c r="F11" s="27">
        <v>24141</v>
      </c>
      <c r="G11" s="56">
        <v>417.53</v>
      </c>
      <c r="H11" s="28">
        <v>197.17</v>
      </c>
      <c r="I11" s="56">
        <v>64.430000000000007</v>
      </c>
      <c r="J11" s="56">
        <v>477.03</v>
      </c>
      <c r="K11" s="56">
        <v>96.79</v>
      </c>
      <c r="L11" s="56">
        <v>1055.78</v>
      </c>
      <c r="M11" s="28">
        <v>835.42</v>
      </c>
      <c r="N11" s="29">
        <v>1.0659000000000001</v>
      </c>
      <c r="O11" s="28">
        <v>890.47</v>
      </c>
      <c r="P11" s="30">
        <v>20925154.530000001</v>
      </c>
      <c r="Q11" s="30">
        <v>196793.87</v>
      </c>
      <c r="R11" s="30">
        <v>374887.87</v>
      </c>
      <c r="S11" s="28">
        <v>21496836.270000003</v>
      </c>
    </row>
    <row r="12" spans="1:19" s="32" customFormat="1" ht="21" customHeight="1" x14ac:dyDescent="0.25">
      <c r="A12" s="24">
        <v>810076</v>
      </c>
      <c r="B12" s="25" t="s">
        <v>73</v>
      </c>
      <c r="C12" s="26">
        <v>35459</v>
      </c>
      <c r="D12" s="26">
        <v>114</v>
      </c>
      <c r="E12" s="26">
        <v>114</v>
      </c>
      <c r="F12" s="27">
        <v>35687</v>
      </c>
      <c r="G12" s="56">
        <v>419.38</v>
      </c>
      <c r="H12" s="28">
        <v>198.05</v>
      </c>
      <c r="I12" s="56">
        <v>64.72</v>
      </c>
      <c r="J12" s="56">
        <v>479.15</v>
      </c>
      <c r="K12" s="56">
        <v>97.22</v>
      </c>
      <c r="L12" s="56">
        <v>1060.47</v>
      </c>
      <c r="M12" s="28">
        <v>839.14</v>
      </c>
      <c r="N12" s="29">
        <v>1.0862000000000001</v>
      </c>
      <c r="O12" s="28">
        <v>911.47</v>
      </c>
      <c r="P12" s="30">
        <v>32319814.73</v>
      </c>
      <c r="Q12" s="30">
        <v>103907.58</v>
      </c>
      <c r="R12" s="30">
        <v>103907.58</v>
      </c>
      <c r="S12" s="28">
        <v>32527629.889999997</v>
      </c>
    </row>
    <row r="13" spans="1:19" s="32" customFormat="1" ht="21" customHeight="1" x14ac:dyDescent="0.25">
      <c r="A13" s="24">
        <v>810032</v>
      </c>
      <c r="B13" s="25" t="s">
        <v>74</v>
      </c>
      <c r="C13" s="26">
        <v>30485</v>
      </c>
      <c r="D13" s="26">
        <v>227</v>
      </c>
      <c r="E13" s="26">
        <v>131</v>
      </c>
      <c r="F13" s="27">
        <v>30843</v>
      </c>
      <c r="G13" s="56">
        <v>454.62</v>
      </c>
      <c r="H13" s="28">
        <v>214.69</v>
      </c>
      <c r="I13" s="56">
        <v>70.16</v>
      </c>
      <c r="J13" s="56">
        <v>519.41</v>
      </c>
      <c r="K13" s="56">
        <v>105.39</v>
      </c>
      <c r="L13" s="56">
        <v>1149.5800000000002</v>
      </c>
      <c r="M13" s="28">
        <v>909.65</v>
      </c>
      <c r="N13" s="29">
        <v>1.4379</v>
      </c>
      <c r="O13" s="28">
        <v>1307.99</v>
      </c>
      <c r="P13" s="30">
        <v>39874075.149999999</v>
      </c>
      <c r="Q13" s="30">
        <v>296913.73</v>
      </c>
      <c r="R13" s="30">
        <v>171346.69</v>
      </c>
      <c r="S13" s="28">
        <v>40342335.569999993</v>
      </c>
    </row>
    <row r="14" spans="1:19" s="32" customFormat="1" ht="21" customHeight="1" x14ac:dyDescent="0.25">
      <c r="A14" s="24">
        <v>810068</v>
      </c>
      <c r="B14" s="25" t="s">
        <v>75</v>
      </c>
      <c r="C14" s="26">
        <v>2137</v>
      </c>
      <c r="D14" s="26">
        <v>9</v>
      </c>
      <c r="E14" s="26">
        <v>6</v>
      </c>
      <c r="F14" s="27">
        <v>2152</v>
      </c>
      <c r="G14" s="56">
        <v>458.77</v>
      </c>
      <c r="H14" s="28">
        <v>216.65</v>
      </c>
      <c r="I14" s="56">
        <v>70.8</v>
      </c>
      <c r="J14" s="56">
        <v>524.15</v>
      </c>
      <c r="K14" s="56">
        <v>106.35</v>
      </c>
      <c r="L14" s="56">
        <v>1160.0699999999997</v>
      </c>
      <c r="M14" s="28">
        <v>917.94999999999993</v>
      </c>
      <c r="N14" s="29">
        <v>2.9662000000000002</v>
      </c>
      <c r="O14" s="28">
        <v>2722.82</v>
      </c>
      <c r="P14" s="30">
        <v>5818666.3399999999</v>
      </c>
      <c r="Q14" s="30">
        <v>24505.38</v>
      </c>
      <c r="R14" s="30">
        <v>16336.92</v>
      </c>
      <c r="S14" s="28">
        <v>5859508.6399999997</v>
      </c>
    </row>
    <row r="15" spans="1:19" s="32" customFormat="1" ht="21" customHeight="1" x14ac:dyDescent="0.25">
      <c r="A15" s="24">
        <v>810089</v>
      </c>
      <c r="B15" s="25" t="s">
        <v>76</v>
      </c>
      <c r="C15" s="26">
        <v>6656</v>
      </c>
      <c r="D15" s="26">
        <v>67</v>
      </c>
      <c r="E15" s="26">
        <v>31454</v>
      </c>
      <c r="F15" s="27">
        <v>38177</v>
      </c>
      <c r="G15" s="56">
        <v>427.77</v>
      </c>
      <c r="H15" s="28">
        <v>202.01</v>
      </c>
      <c r="I15" s="56">
        <v>66.010000000000005</v>
      </c>
      <c r="J15" s="56">
        <v>488.74</v>
      </c>
      <c r="K15" s="56">
        <v>99.16</v>
      </c>
      <c r="L15" s="56">
        <v>1081.68</v>
      </c>
      <c r="M15" s="28">
        <v>855.92</v>
      </c>
      <c r="N15" s="29">
        <v>1.6673</v>
      </c>
      <c r="O15" s="28">
        <v>1427.08</v>
      </c>
      <c r="P15" s="30">
        <v>9498644.4800000004</v>
      </c>
      <c r="Q15" s="30">
        <v>95614.36</v>
      </c>
      <c r="R15" s="30">
        <v>44887374.32</v>
      </c>
      <c r="S15" s="28">
        <v>54481633.159999996</v>
      </c>
    </row>
    <row r="16" spans="1:19" s="32" customFormat="1" ht="21" customHeight="1" x14ac:dyDescent="0.25">
      <c r="A16" s="24">
        <v>810113</v>
      </c>
      <c r="B16" s="25" t="s">
        <v>77</v>
      </c>
      <c r="C16" s="26">
        <v>34501</v>
      </c>
      <c r="D16" s="26">
        <v>21</v>
      </c>
      <c r="E16" s="26">
        <v>71</v>
      </c>
      <c r="F16" s="27">
        <v>34593</v>
      </c>
      <c r="G16" s="56">
        <v>425.1</v>
      </c>
      <c r="H16" s="28">
        <v>200.75</v>
      </c>
      <c r="I16" s="56">
        <v>65.599999999999994</v>
      </c>
      <c r="J16" s="56">
        <v>485.69</v>
      </c>
      <c r="K16" s="56">
        <v>98.54</v>
      </c>
      <c r="L16" s="56">
        <v>1074.93</v>
      </c>
      <c r="M16" s="28">
        <v>850.57999999999993</v>
      </c>
      <c r="N16" s="29">
        <v>1.3631</v>
      </c>
      <c r="O16" s="28">
        <v>1159.43</v>
      </c>
      <c r="P16" s="30">
        <v>40001494.43</v>
      </c>
      <c r="Q16" s="30">
        <v>24348.03</v>
      </c>
      <c r="R16" s="30">
        <v>82319.53</v>
      </c>
      <c r="S16" s="28">
        <v>40108161.990000002</v>
      </c>
    </row>
    <row r="17" spans="1:19" s="32" customFormat="1" ht="21" customHeight="1" x14ac:dyDescent="0.25">
      <c r="A17" s="24">
        <v>810040</v>
      </c>
      <c r="B17" s="25" t="s">
        <v>78</v>
      </c>
      <c r="C17" s="26">
        <v>5551</v>
      </c>
      <c r="D17" s="26">
        <v>7</v>
      </c>
      <c r="E17" s="26">
        <v>24</v>
      </c>
      <c r="F17" s="27">
        <v>5582</v>
      </c>
      <c r="G17" s="56">
        <v>460.29</v>
      </c>
      <c r="H17" s="28">
        <v>217.36</v>
      </c>
      <c r="I17" s="56">
        <v>71.03</v>
      </c>
      <c r="J17" s="56">
        <v>525.88</v>
      </c>
      <c r="K17" s="56">
        <v>106.7</v>
      </c>
      <c r="L17" s="56">
        <v>1163.9000000000001</v>
      </c>
      <c r="M17" s="28">
        <v>920.97</v>
      </c>
      <c r="N17" s="29">
        <v>2.3218000000000001</v>
      </c>
      <c r="O17" s="28">
        <v>2138.31</v>
      </c>
      <c r="P17" s="30">
        <v>11869758.810000001</v>
      </c>
      <c r="Q17" s="30">
        <v>14968.17</v>
      </c>
      <c r="R17" s="30">
        <v>51319.44</v>
      </c>
      <c r="S17" s="28">
        <v>11936046.42</v>
      </c>
    </row>
    <row r="18" spans="1:19" s="32" customFormat="1" ht="21" customHeight="1" x14ac:dyDescent="0.25">
      <c r="A18" s="24">
        <v>810111</v>
      </c>
      <c r="B18" s="25" t="s">
        <v>79</v>
      </c>
      <c r="C18" s="26">
        <v>292</v>
      </c>
      <c r="D18" s="26">
        <v>13</v>
      </c>
      <c r="E18" s="26">
        <v>14231</v>
      </c>
      <c r="F18" s="27">
        <v>14536</v>
      </c>
      <c r="G18" s="56">
        <v>452.68</v>
      </c>
      <c r="H18" s="28">
        <v>213.77</v>
      </c>
      <c r="I18" s="56">
        <v>69.86</v>
      </c>
      <c r="J18" s="56">
        <v>517.20000000000005</v>
      </c>
      <c r="K18" s="56">
        <v>104.94</v>
      </c>
      <c r="L18" s="56">
        <v>1144.68</v>
      </c>
      <c r="M18" s="28">
        <v>905.77</v>
      </c>
      <c r="N18" s="29">
        <v>1.5786</v>
      </c>
      <c r="O18" s="28">
        <v>1429.85</v>
      </c>
      <c r="P18" s="30">
        <v>417516.2</v>
      </c>
      <c r="Q18" s="30">
        <v>18588.05</v>
      </c>
      <c r="R18" s="30">
        <v>20348195.350000001</v>
      </c>
      <c r="S18" s="28">
        <v>20784299.600000001</v>
      </c>
    </row>
    <row r="19" spans="1:19" s="32" customFormat="1" ht="21" customHeight="1" x14ac:dyDescent="0.25">
      <c r="A19" s="24">
        <v>810006</v>
      </c>
      <c r="B19" s="25" t="s">
        <v>80</v>
      </c>
      <c r="C19" s="26">
        <v>7167</v>
      </c>
      <c r="D19" s="26">
        <v>273</v>
      </c>
      <c r="E19" s="26">
        <v>30527</v>
      </c>
      <c r="F19" s="27">
        <v>37967</v>
      </c>
      <c r="G19" s="56">
        <v>437.46</v>
      </c>
      <c r="H19" s="28">
        <v>206.58</v>
      </c>
      <c r="I19" s="56">
        <v>67.510000000000005</v>
      </c>
      <c r="J19" s="56">
        <v>499.8</v>
      </c>
      <c r="K19" s="56">
        <v>101.41</v>
      </c>
      <c r="L19" s="56">
        <v>1106.18</v>
      </c>
      <c r="M19" s="28">
        <v>875.30000000000007</v>
      </c>
      <c r="N19" s="29">
        <v>1.5674999999999999</v>
      </c>
      <c r="O19" s="28">
        <v>1372.03</v>
      </c>
      <c r="P19" s="30">
        <v>9833339.0099999998</v>
      </c>
      <c r="Q19" s="30">
        <v>374564.19</v>
      </c>
      <c r="R19" s="30">
        <v>41883959.810000002</v>
      </c>
      <c r="S19" s="28">
        <v>52091863.010000005</v>
      </c>
    </row>
    <row r="20" spans="1:19" s="32" customFormat="1" ht="21" customHeight="1" x14ac:dyDescent="0.25">
      <c r="A20" s="24">
        <v>810058</v>
      </c>
      <c r="B20" s="25" t="s">
        <v>81</v>
      </c>
      <c r="C20" s="26">
        <v>2890</v>
      </c>
      <c r="D20" s="26">
        <v>19254</v>
      </c>
      <c r="E20" s="26">
        <v>618</v>
      </c>
      <c r="F20" s="27">
        <v>22762</v>
      </c>
      <c r="G20" s="56">
        <v>466.87</v>
      </c>
      <c r="H20" s="28">
        <v>220.47</v>
      </c>
      <c r="I20" s="56">
        <v>72.05</v>
      </c>
      <c r="J20" s="56">
        <v>533.41</v>
      </c>
      <c r="K20" s="56">
        <v>108.23</v>
      </c>
      <c r="L20" s="56">
        <v>1180.56</v>
      </c>
      <c r="M20" s="28">
        <v>934.16</v>
      </c>
      <c r="N20" s="29">
        <v>1.954</v>
      </c>
      <c r="O20" s="28">
        <v>1825.35</v>
      </c>
      <c r="P20" s="30">
        <v>5275261.5</v>
      </c>
      <c r="Q20" s="30">
        <v>35145288.899999999</v>
      </c>
      <c r="R20" s="30">
        <v>1128066.3</v>
      </c>
      <c r="S20" s="28">
        <v>41548616.699999996</v>
      </c>
    </row>
    <row r="21" spans="1:19" s="32" customFormat="1" ht="21" customHeight="1" x14ac:dyDescent="0.25">
      <c r="A21" s="24">
        <v>810157</v>
      </c>
      <c r="B21" s="25" t="s">
        <v>82</v>
      </c>
      <c r="C21" s="26">
        <v>14838</v>
      </c>
      <c r="D21" s="26">
        <v>208</v>
      </c>
      <c r="E21" s="26">
        <v>62</v>
      </c>
      <c r="F21" s="27">
        <v>15108</v>
      </c>
      <c r="G21" s="56">
        <v>455.05</v>
      </c>
      <c r="H21" s="28">
        <v>214.89</v>
      </c>
      <c r="I21" s="56">
        <v>70.22</v>
      </c>
      <c r="J21" s="56">
        <v>519.9</v>
      </c>
      <c r="K21" s="56">
        <v>105.48</v>
      </c>
      <c r="L21" s="56">
        <v>1150.6500000000001</v>
      </c>
      <c r="M21" s="28">
        <v>910.49</v>
      </c>
      <c r="N21" s="29">
        <v>1.9658</v>
      </c>
      <c r="O21" s="28">
        <v>1789.84</v>
      </c>
      <c r="P21" s="30">
        <v>26557645.920000002</v>
      </c>
      <c r="Q21" s="30">
        <v>372286.71999999997</v>
      </c>
      <c r="R21" s="30">
        <v>110970.08</v>
      </c>
      <c r="S21" s="28">
        <v>27040902.719999999</v>
      </c>
    </row>
    <row r="22" spans="1:19" s="32" customFormat="1" ht="21" customHeight="1" x14ac:dyDescent="0.25">
      <c r="A22" s="24">
        <v>810131</v>
      </c>
      <c r="B22" s="25" t="s">
        <v>83</v>
      </c>
      <c r="C22" s="26">
        <v>1346</v>
      </c>
      <c r="D22" s="26">
        <v>35145</v>
      </c>
      <c r="E22" s="26">
        <v>112</v>
      </c>
      <c r="F22" s="27">
        <v>36603</v>
      </c>
      <c r="G22" s="56">
        <v>437.41</v>
      </c>
      <c r="H22" s="28">
        <v>206.56</v>
      </c>
      <c r="I22" s="56">
        <v>67.5</v>
      </c>
      <c r="J22" s="56">
        <v>499.75</v>
      </c>
      <c r="K22" s="56">
        <v>101.4</v>
      </c>
      <c r="L22" s="56">
        <v>1106.0600000000002</v>
      </c>
      <c r="M22" s="28">
        <v>875.20999999999992</v>
      </c>
      <c r="N22" s="29">
        <v>1.3061</v>
      </c>
      <c r="O22" s="28">
        <v>1143.1099999999999</v>
      </c>
      <c r="P22" s="30">
        <v>1538626.06</v>
      </c>
      <c r="Q22" s="30">
        <v>40174600.950000003</v>
      </c>
      <c r="R22" s="30">
        <v>128028.32</v>
      </c>
      <c r="S22" s="28">
        <v>41841255.330000006</v>
      </c>
    </row>
    <row r="23" spans="1:19" s="32" customFormat="1" ht="21" customHeight="1" x14ac:dyDescent="0.25">
      <c r="A23" s="24">
        <v>810059</v>
      </c>
      <c r="B23" s="25" t="s">
        <v>84</v>
      </c>
      <c r="C23" s="26">
        <v>22322</v>
      </c>
      <c r="D23" s="26">
        <v>10745</v>
      </c>
      <c r="E23" s="26">
        <v>82</v>
      </c>
      <c r="F23" s="27">
        <v>33149</v>
      </c>
      <c r="G23" s="56">
        <v>443.22</v>
      </c>
      <c r="H23" s="28">
        <v>209.31</v>
      </c>
      <c r="I23" s="56">
        <v>68.400000000000006</v>
      </c>
      <c r="J23" s="56">
        <v>506.39</v>
      </c>
      <c r="K23" s="56">
        <v>102.74</v>
      </c>
      <c r="L23" s="56">
        <v>1120.75</v>
      </c>
      <c r="M23" s="28">
        <v>886.84</v>
      </c>
      <c r="N23" s="29">
        <v>1.5077</v>
      </c>
      <c r="O23" s="28">
        <v>1337.09</v>
      </c>
      <c r="P23" s="30">
        <v>29846522.98</v>
      </c>
      <c r="Q23" s="30">
        <v>14367032.050000001</v>
      </c>
      <c r="R23" s="30">
        <v>109641.38</v>
      </c>
      <c r="S23" s="28">
        <v>44323196.410000004</v>
      </c>
    </row>
    <row r="24" spans="1:19" s="32" customFormat="1" ht="21" customHeight="1" x14ac:dyDescent="0.25">
      <c r="A24" s="24">
        <v>810017</v>
      </c>
      <c r="B24" s="25" t="s">
        <v>85</v>
      </c>
      <c r="C24" s="26">
        <v>7159</v>
      </c>
      <c r="D24" s="26">
        <v>461</v>
      </c>
      <c r="E24" s="26">
        <v>17781</v>
      </c>
      <c r="F24" s="27">
        <v>25401</v>
      </c>
      <c r="G24" s="56">
        <v>475.63</v>
      </c>
      <c r="H24" s="28">
        <v>224.61</v>
      </c>
      <c r="I24" s="56">
        <v>73.400000000000006</v>
      </c>
      <c r="J24" s="56">
        <v>543.41</v>
      </c>
      <c r="K24" s="56">
        <v>110.25</v>
      </c>
      <c r="L24" s="56">
        <v>1202.69</v>
      </c>
      <c r="M24" s="28">
        <v>951.67</v>
      </c>
      <c r="N24" s="29">
        <v>1.8655999999999999</v>
      </c>
      <c r="O24" s="28">
        <v>1775.44</v>
      </c>
      <c r="P24" s="30">
        <v>12710374.960000001</v>
      </c>
      <c r="Q24" s="30">
        <v>818477.84</v>
      </c>
      <c r="R24" s="30">
        <v>31569098.640000001</v>
      </c>
      <c r="S24" s="28">
        <v>45097951.439999998</v>
      </c>
    </row>
    <row r="25" spans="1:19" s="32" customFormat="1" ht="21" customHeight="1" x14ac:dyDescent="0.25">
      <c r="A25" s="24">
        <v>810062</v>
      </c>
      <c r="B25" s="25" t="s">
        <v>86</v>
      </c>
      <c r="C25" s="26">
        <v>4308</v>
      </c>
      <c r="D25" s="26">
        <v>6533</v>
      </c>
      <c r="E25" s="26">
        <v>51</v>
      </c>
      <c r="F25" s="27">
        <v>10892</v>
      </c>
      <c r="G25" s="56">
        <v>482.72</v>
      </c>
      <c r="H25" s="28">
        <v>227.96</v>
      </c>
      <c r="I25" s="56">
        <v>74.489999999999995</v>
      </c>
      <c r="J25" s="56">
        <v>551.52</v>
      </c>
      <c r="K25" s="56">
        <v>111.9</v>
      </c>
      <c r="L25" s="56">
        <v>1220.6300000000001</v>
      </c>
      <c r="M25" s="28">
        <v>965.87</v>
      </c>
      <c r="N25" s="29">
        <v>1.5964</v>
      </c>
      <c r="O25" s="28">
        <v>1541.91</v>
      </c>
      <c r="P25" s="30">
        <v>6642548.2800000003</v>
      </c>
      <c r="Q25" s="30">
        <v>10073298.029999999</v>
      </c>
      <c r="R25" s="30">
        <v>78637.41</v>
      </c>
      <c r="S25" s="28">
        <v>16794483.719999999</v>
      </c>
    </row>
    <row r="26" spans="1:19" s="32" customFormat="1" ht="21" customHeight="1" x14ac:dyDescent="0.25">
      <c r="A26" s="24">
        <v>810001</v>
      </c>
      <c r="B26" s="25" t="s">
        <v>87</v>
      </c>
      <c r="C26" s="26">
        <v>230</v>
      </c>
      <c r="D26" s="26">
        <v>25310</v>
      </c>
      <c r="E26" s="26">
        <v>33</v>
      </c>
      <c r="F26" s="27">
        <v>25573</v>
      </c>
      <c r="G26" s="56">
        <v>453.19</v>
      </c>
      <c r="H26" s="28">
        <v>214.01</v>
      </c>
      <c r="I26" s="56">
        <v>69.94</v>
      </c>
      <c r="J26" s="56">
        <v>517.78</v>
      </c>
      <c r="K26" s="56">
        <v>105.05</v>
      </c>
      <c r="L26" s="56">
        <v>1145.9599999999998</v>
      </c>
      <c r="M26" s="28">
        <v>906.78</v>
      </c>
      <c r="N26" s="29">
        <v>1.522</v>
      </c>
      <c r="O26" s="28">
        <v>1380.12</v>
      </c>
      <c r="P26" s="30">
        <v>317427.59999999998</v>
      </c>
      <c r="Q26" s="30">
        <v>34930837.200000003</v>
      </c>
      <c r="R26" s="30">
        <v>45543.96</v>
      </c>
      <c r="S26" s="28">
        <v>35293808.760000005</v>
      </c>
    </row>
    <row r="27" spans="1:19" s="32" customFormat="1" ht="21" customHeight="1" x14ac:dyDescent="0.25">
      <c r="A27" s="24">
        <v>810008</v>
      </c>
      <c r="B27" s="25" t="s">
        <v>88</v>
      </c>
      <c r="C27" s="26">
        <v>524</v>
      </c>
      <c r="D27" s="26">
        <v>11947</v>
      </c>
      <c r="E27" s="26">
        <v>45</v>
      </c>
      <c r="F27" s="27">
        <v>12516</v>
      </c>
      <c r="G27" s="56">
        <v>458.4</v>
      </c>
      <c r="H27" s="28">
        <v>216.47</v>
      </c>
      <c r="I27" s="56">
        <v>70.739999999999995</v>
      </c>
      <c r="J27" s="56">
        <v>523.73</v>
      </c>
      <c r="K27" s="56">
        <v>106.26</v>
      </c>
      <c r="L27" s="56">
        <v>1159.1299999999999</v>
      </c>
      <c r="M27" s="28">
        <v>917.2</v>
      </c>
      <c r="N27" s="29">
        <v>2.4138999999999999</v>
      </c>
      <c r="O27" s="28">
        <v>2214.0300000000002</v>
      </c>
      <c r="P27" s="30">
        <v>1160151.72</v>
      </c>
      <c r="Q27" s="30">
        <v>26451016.41</v>
      </c>
      <c r="R27" s="30">
        <v>99631.35</v>
      </c>
      <c r="S27" s="28">
        <v>27710799.48</v>
      </c>
    </row>
    <row r="28" spans="1:19" s="32" customFormat="1" ht="21" customHeight="1" x14ac:dyDescent="0.25">
      <c r="A28" s="24">
        <v>810009</v>
      </c>
      <c r="B28" s="25" t="s">
        <v>89</v>
      </c>
      <c r="C28" s="58">
        <v>363</v>
      </c>
      <c r="D28" s="58">
        <v>8452</v>
      </c>
      <c r="E28" s="58">
        <v>24</v>
      </c>
      <c r="F28" s="59">
        <v>8839</v>
      </c>
      <c r="G28" s="56">
        <v>465.86</v>
      </c>
      <c r="H28" s="28">
        <v>220</v>
      </c>
      <c r="I28" s="56">
        <v>71.89</v>
      </c>
      <c r="J28" s="56">
        <v>532.25</v>
      </c>
      <c r="K28" s="56">
        <v>107.99</v>
      </c>
      <c r="L28" s="56">
        <v>1177.99</v>
      </c>
      <c r="M28" s="28">
        <v>932.13</v>
      </c>
      <c r="N28" s="29">
        <v>2.3582000000000001</v>
      </c>
      <c r="O28" s="28">
        <v>2198.15</v>
      </c>
      <c r="P28" s="30">
        <v>797928.45</v>
      </c>
      <c r="Q28" s="30">
        <v>18578763.800000001</v>
      </c>
      <c r="R28" s="30">
        <v>52755.6</v>
      </c>
      <c r="S28" s="28">
        <v>19429447.850000001</v>
      </c>
    </row>
    <row r="29" spans="1:19" s="32" customFormat="1" ht="21" customHeight="1" x14ac:dyDescent="0.25">
      <c r="A29" s="33" t="s">
        <v>39</v>
      </c>
      <c r="B29" s="34"/>
      <c r="C29" s="49">
        <v>230682</v>
      </c>
      <c r="D29" s="49">
        <v>119185</v>
      </c>
      <c r="E29" s="49">
        <v>96583</v>
      </c>
      <c r="F29" s="49">
        <v>446450</v>
      </c>
      <c r="G29" s="57" t="s">
        <v>40</v>
      </c>
      <c r="H29" s="35" t="s">
        <v>40</v>
      </c>
      <c r="I29" s="57" t="s">
        <v>40</v>
      </c>
      <c r="J29" s="57" t="s">
        <v>40</v>
      </c>
      <c r="K29" s="57" t="s">
        <v>40</v>
      </c>
      <c r="L29" s="57" t="s">
        <v>40</v>
      </c>
      <c r="M29" s="35" t="s">
        <v>40</v>
      </c>
      <c r="N29" s="35" t="s">
        <v>40</v>
      </c>
      <c r="O29" s="35" t="s">
        <v>40</v>
      </c>
      <c r="P29" s="36">
        <v>286687024.87</v>
      </c>
      <c r="Q29" s="36">
        <v>182230985.50000003</v>
      </c>
      <c r="R29" s="36">
        <v>142069199.90999997</v>
      </c>
      <c r="S29" s="36">
        <v>610987210.27999997</v>
      </c>
    </row>
    <row r="31" spans="1:19" s="40" customFormat="1" ht="19.5" customHeight="1" x14ac:dyDescent="0.2">
      <c r="A31" s="39" t="s">
        <v>41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</row>
    <row r="32" spans="1:19" s="40" customFormat="1" ht="75" customHeight="1" x14ac:dyDescent="0.3">
      <c r="A32" s="41" t="s">
        <v>42</v>
      </c>
      <c r="B32" s="41"/>
      <c r="C32" s="41"/>
      <c r="D32" s="41"/>
      <c r="E32" s="41"/>
      <c r="F32" s="41"/>
      <c r="G32" s="42"/>
      <c r="H32" s="42"/>
      <c r="I32" s="42"/>
      <c r="J32" s="42"/>
      <c r="K32" s="42"/>
      <c r="L32" s="42"/>
      <c r="M32" s="42"/>
      <c r="N32" s="43"/>
      <c r="O32" s="43"/>
      <c r="P32" s="44"/>
      <c r="Q32" s="45"/>
      <c r="R32" s="45" t="s">
        <v>43</v>
      </c>
    </row>
    <row r="33" spans="1:18" s="40" customFormat="1" ht="75" customHeight="1" x14ac:dyDescent="0.3"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4"/>
      <c r="Q33" s="45"/>
      <c r="R33" s="45"/>
    </row>
    <row r="34" spans="1:18" s="40" customFormat="1" ht="75" customHeight="1" x14ac:dyDescent="0.3">
      <c r="A34" s="41" t="s">
        <v>44</v>
      </c>
      <c r="B34" s="41"/>
      <c r="C34" s="41"/>
      <c r="D34" s="41"/>
      <c r="E34" s="41"/>
      <c r="F34" s="41"/>
      <c r="G34" s="42"/>
      <c r="H34" s="42"/>
      <c r="I34" s="42"/>
      <c r="J34" s="42"/>
      <c r="K34" s="42"/>
      <c r="L34" s="42"/>
      <c r="M34" s="42"/>
      <c r="N34" s="43"/>
      <c r="O34" s="43"/>
      <c r="P34" s="44"/>
      <c r="Q34" s="45"/>
      <c r="R34" s="45" t="s">
        <v>45</v>
      </c>
    </row>
    <row r="35" spans="1:18" s="40" customFormat="1" ht="75" customHeight="1" x14ac:dyDescent="0.3"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4"/>
      <c r="Q35" s="45"/>
      <c r="R35" s="45"/>
    </row>
    <row r="36" spans="1:18" s="40" customFormat="1" ht="75" customHeight="1" x14ac:dyDescent="0.3">
      <c r="A36" s="41" t="s">
        <v>46</v>
      </c>
      <c r="B36" s="41"/>
      <c r="C36" s="41"/>
      <c r="D36" s="41"/>
      <c r="E36" s="41"/>
      <c r="F36" s="41"/>
      <c r="G36" s="42"/>
      <c r="H36" s="42"/>
      <c r="I36" s="42"/>
      <c r="J36" s="42"/>
      <c r="K36" s="42"/>
      <c r="L36" s="42"/>
      <c r="M36" s="42"/>
      <c r="N36" s="43"/>
      <c r="O36" s="43"/>
      <c r="P36" s="44"/>
      <c r="Q36" s="45"/>
      <c r="R36" s="45" t="s">
        <v>47</v>
      </c>
    </row>
    <row r="37" spans="1:18" s="40" customFormat="1" ht="75" customHeight="1" x14ac:dyDescent="0.3"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4"/>
      <c r="Q37" s="45"/>
      <c r="R37" s="45"/>
    </row>
    <row r="38" spans="1:18" s="40" customFormat="1" ht="75" customHeight="1" x14ac:dyDescent="0.3">
      <c r="A38" s="41" t="s">
        <v>48</v>
      </c>
      <c r="B38" s="41"/>
      <c r="C38" s="41"/>
      <c r="D38" s="41"/>
      <c r="E38" s="41"/>
      <c r="F38" s="41"/>
      <c r="G38" s="42"/>
      <c r="H38" s="42"/>
      <c r="I38" s="42"/>
      <c r="J38" s="42"/>
      <c r="K38" s="42"/>
      <c r="L38" s="42"/>
      <c r="M38" s="42"/>
      <c r="N38" s="43"/>
      <c r="O38" s="43"/>
      <c r="P38" s="44"/>
      <c r="Q38" s="45"/>
      <c r="R38" s="45" t="s">
        <v>49</v>
      </c>
    </row>
    <row r="39" spans="1:18" s="40" customFormat="1" ht="75" customHeight="1" x14ac:dyDescent="0.3"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4"/>
      <c r="Q39" s="45"/>
      <c r="R39" s="45"/>
    </row>
    <row r="40" spans="1:18" s="40" customFormat="1" ht="75" customHeight="1" x14ac:dyDescent="0.3">
      <c r="A40" s="41" t="s">
        <v>50</v>
      </c>
      <c r="B40" s="41"/>
      <c r="C40" s="41"/>
      <c r="D40" s="41"/>
      <c r="E40" s="41"/>
      <c r="F40" s="41"/>
      <c r="G40" s="42"/>
      <c r="H40" s="42"/>
      <c r="I40" s="42"/>
      <c r="J40" s="42"/>
      <c r="K40" s="42"/>
      <c r="L40" s="42"/>
      <c r="M40" s="42"/>
      <c r="N40" s="43"/>
      <c r="O40" s="43"/>
      <c r="P40" s="44"/>
      <c r="Q40" s="45"/>
      <c r="R40" s="45" t="s">
        <v>51</v>
      </c>
    </row>
    <row r="41" spans="1:18" s="40" customFormat="1" ht="75" customHeight="1" x14ac:dyDescent="0.3"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4"/>
      <c r="Q41" s="45"/>
      <c r="R41" s="45"/>
    </row>
    <row r="42" spans="1:18" s="40" customFormat="1" ht="75" customHeight="1" x14ac:dyDescent="0.3">
      <c r="A42" s="41" t="s">
        <v>52</v>
      </c>
      <c r="B42" s="41"/>
      <c r="C42" s="41"/>
      <c r="D42" s="41"/>
      <c r="E42" s="41"/>
      <c r="F42" s="41"/>
      <c r="G42" s="42"/>
      <c r="H42" s="42"/>
      <c r="I42" s="42"/>
      <c r="J42" s="42"/>
      <c r="K42" s="42"/>
      <c r="L42" s="42"/>
      <c r="M42" s="42"/>
      <c r="N42" s="43"/>
      <c r="O42" s="43"/>
      <c r="P42" s="44"/>
      <c r="Q42" s="45"/>
      <c r="R42" s="45" t="s">
        <v>53</v>
      </c>
    </row>
  </sheetData>
  <autoFilter ref="A7:S29"/>
  <mergeCells count="24">
    <mergeCell ref="A40:F40"/>
    <mergeCell ref="A42:F42"/>
    <mergeCell ref="A29:B29"/>
    <mergeCell ref="A31:S31"/>
    <mergeCell ref="A32:F32"/>
    <mergeCell ref="A34:F34"/>
    <mergeCell ref="A36:F36"/>
    <mergeCell ref="A38:F38"/>
    <mergeCell ref="K6:K7"/>
    <mergeCell ref="L6:L7"/>
    <mergeCell ref="M6:M7"/>
    <mergeCell ref="N6:N7"/>
    <mergeCell ref="O6:O7"/>
    <mergeCell ref="P6:S6"/>
    <mergeCell ref="A1:S1"/>
    <mergeCell ref="A2:S2"/>
    <mergeCell ref="A4:S4"/>
    <mergeCell ref="A6:A7"/>
    <mergeCell ref="B6:B7"/>
    <mergeCell ref="C6:F6"/>
    <mergeCell ref="G6:G7"/>
    <mergeCell ref="H6:H7"/>
    <mergeCell ref="I6:I7"/>
    <mergeCell ref="J6:J7"/>
  </mergeCells>
  <conditionalFormatting sqref="A1:A2 T1:XFD1048576 A3:S5 G8:O29 A12:A18 A30:S30 A33:R33 A35:R35 A37:R37 A39:R39 A41:R41 A43:S1048576">
    <cfRule type="cellIs" dxfId="16" priority="5" operator="lessThan">
      <formula>0</formula>
    </cfRule>
  </conditionalFormatting>
  <conditionalFormatting sqref="A21:A23">
    <cfRule type="cellIs" dxfId="15" priority="7" operator="lessThan">
      <formula>0</formula>
    </cfRule>
  </conditionalFormatting>
  <conditionalFormatting sqref="A25">
    <cfRule type="cellIs" dxfId="14" priority="9" operator="lessThan">
      <formula>0</formula>
    </cfRule>
  </conditionalFormatting>
  <conditionalFormatting sqref="A31:A32 N32:R32 A34 N34:R34 A36 N36:R36 A38 N38:R38 A42 N42:R42">
    <cfRule type="cellIs" dxfId="13" priority="4" operator="lessThan">
      <formula>0</formula>
    </cfRule>
  </conditionalFormatting>
  <conditionalFormatting sqref="A40 N40:R40">
    <cfRule type="cellIs" dxfId="12" priority="3" operator="lessThan">
      <formula>0</formula>
    </cfRule>
  </conditionalFormatting>
  <conditionalFormatting sqref="A6:F29">
    <cfRule type="cellIs" dxfId="11" priority="6" operator="lessThan">
      <formula>0</formula>
    </cfRule>
  </conditionalFormatting>
  <conditionalFormatting sqref="B23">
    <cfRule type="cellIs" dxfId="10" priority="8" operator="lessThan">
      <formula>0</formula>
    </cfRule>
  </conditionalFormatting>
  <conditionalFormatting sqref="G6:O6">
    <cfRule type="cellIs" dxfId="9" priority="1" operator="lessThan">
      <formula>0</formula>
    </cfRule>
  </conditionalFormatting>
  <conditionalFormatting sqref="P6:S29">
    <cfRule type="cellIs" dxfId="8" priority="2" operator="lessThan">
      <formula>0</formula>
    </cfRule>
  </conditionalFormatting>
  <conditionalFormatting sqref="S32:S42">
    <cfRule type="cellIs" dxfId="7" priority="10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47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СМП</vt:lpstr>
      <vt:lpstr>Подушевое АПП</vt:lpstr>
      <vt:lpstr>Подушевое ПП</vt:lpstr>
      <vt:lpstr>'Подушевое АПП'!Заголовки_для_печати</vt:lpstr>
      <vt:lpstr>'Подушевое ПП'!Заголовки_для_печати</vt:lpstr>
      <vt:lpstr>СМП!Заголовки_для_печати</vt:lpstr>
      <vt:lpstr>'Подушевое АПП'!Область_печати</vt:lpstr>
      <vt:lpstr>'Подушевое ПП'!Область_печати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2024-02-28T12:00:49Z</dcterms:created>
  <dcterms:modified xsi:type="dcterms:W3CDTF">2024-02-28T12:04:49Z</dcterms:modified>
</cp:coreProperties>
</file>